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agudf.sharepoint.com/sites/FileServer-SADPE/Documentos Compartilhados/LICITACOES-COLIC/PUBLICA.CPL/LICITAÇÕES 2026/MINUTA DE EDITAL/Pregão nº - Serviço de Vigilância AGU-PB/"/>
    </mc:Choice>
  </mc:AlternateContent>
  <xr:revisionPtr revIDLastSave="63" documentId="8_{37D1CA5E-7432-4C1A-94C2-BCA3584E0A16}" xr6:coauthVersionLast="47" xr6:coauthVersionMax="47" xr10:uidLastSave="{45387681-D2E7-4327-9612-0F81E45C8785}"/>
  <bookViews>
    <workbookView xWindow="-120" yWindow="-120" windowWidth="29040" windowHeight="15720" tabRatio="946" activeTab="1" xr2:uid="{00000000-000D-0000-FFFF-FFFF00000000}"/>
  </bookViews>
  <sheets>
    <sheet name="Uniforme + Equipamento" sheetId="1" r:id="rId1"/>
    <sheet name="João Pessoa - DIURNO" sheetId="20" r:id="rId2"/>
    <sheet name="João Pessoa - NOTURNO" sheetId="21" r:id="rId3"/>
    <sheet name="TOTAL GERAL" sheetId="23" r:id="rId4"/>
    <sheet name="Auxílio Creche" sheetId="24" r:id="rId5"/>
  </sheets>
  <definedNames>
    <definedName name="_xlnm.Print_Area" localSheetId="1">'João Pessoa - DIURNO'!$A$1:$E$143</definedName>
    <definedName name="_xlnm.Print_Area" localSheetId="2">'João Pessoa - NOTURNO'!$A$1:$E$146</definedName>
    <definedName name="_xlnm.Print_Area" localSheetId="0">'Uniforme + Equipamento'!$A$1:$N$20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20" l="1"/>
  <c r="E59" i="21"/>
  <c r="E56" i="20"/>
  <c r="B5" i="24"/>
  <c r="D76" i="21"/>
  <c r="P22" i="1"/>
  <c r="P21" i="1"/>
  <c r="P20" i="1"/>
  <c r="K14" i="1"/>
  <c r="O24" i="1"/>
  <c r="N24" i="1"/>
  <c r="M24" i="1"/>
  <c r="P17" i="1"/>
  <c r="O17" i="1"/>
  <c r="N17" i="1"/>
  <c r="M17" i="1"/>
  <c r="P10" i="1"/>
  <c r="O10" i="1"/>
  <c r="N10" i="1"/>
  <c r="M10" i="1"/>
  <c r="D78" i="21"/>
  <c r="D75" i="21"/>
  <c r="D72" i="20"/>
  <c r="P24" i="1" l="1"/>
  <c r="K6" i="1"/>
  <c r="D73" i="20"/>
  <c r="K4" i="1"/>
  <c r="D75" i="20"/>
  <c r="E58" i="21" l="1"/>
  <c r="E55" i="20"/>
  <c r="D133" i="21" l="1"/>
  <c r="D54" i="21"/>
  <c r="D79" i="21" s="1"/>
  <c r="D81" i="21" s="1"/>
  <c r="D42" i="21"/>
  <c r="E29" i="21"/>
  <c r="D20" i="21"/>
  <c r="D130" i="20"/>
  <c r="D51" i="20"/>
  <c r="D76" i="20" s="1"/>
  <c r="D78" i="20" s="1"/>
  <c r="D39" i="20"/>
  <c r="E29" i="20"/>
  <c r="D20" i="20"/>
  <c r="E57" i="21" l="1"/>
  <c r="E64" i="21" s="1"/>
  <c r="E70" i="21" s="1"/>
  <c r="E54" i="20"/>
  <c r="E61" i="20" s="1"/>
  <c r="E67" i="20" s="1"/>
  <c r="E30" i="20"/>
  <c r="D92" i="20"/>
  <c r="E99" i="20"/>
  <c r="D95" i="21"/>
  <c r="E30" i="21"/>
  <c r="E31" i="21" l="1"/>
  <c r="D96" i="21"/>
  <c r="E100" i="20"/>
  <c r="E105" i="20" s="1"/>
  <c r="E102" i="21"/>
  <c r="E87" i="20"/>
  <c r="E33" i="21" l="1"/>
  <c r="E32" i="21"/>
  <c r="E34" i="21"/>
  <c r="E137" i="21" s="1"/>
  <c r="E72" i="20"/>
  <c r="E37" i="20"/>
  <c r="E89" i="20"/>
  <c r="E74" i="20"/>
  <c r="E86" i="20"/>
  <c r="E38" i="20"/>
  <c r="E134" i="20"/>
  <c r="E76" i="20"/>
  <c r="E77" i="20"/>
  <c r="E85" i="20"/>
  <c r="E88" i="20"/>
  <c r="E75" i="20"/>
  <c r="E90" i="20"/>
  <c r="E73" i="20"/>
  <c r="E103" i="21"/>
  <c r="E108" i="21" s="1"/>
  <c r="E78" i="20" l="1"/>
  <c r="E39" i="20"/>
  <c r="E65" i="20" s="1"/>
  <c r="E91" i="20"/>
  <c r="E75" i="21"/>
  <c r="E77" i="21"/>
  <c r="E40" i="21"/>
  <c r="E93" i="21"/>
  <c r="E80" i="21"/>
  <c r="E92" i="21"/>
  <c r="E88" i="21"/>
  <c r="E89" i="21"/>
  <c r="E41" i="21"/>
  <c r="E79" i="21"/>
  <c r="E90" i="21"/>
  <c r="E78" i="21"/>
  <c r="E76" i="21"/>
  <c r="E91" i="21"/>
  <c r="E136" i="20" l="1"/>
  <c r="E43" i="20"/>
  <c r="E48" i="20"/>
  <c r="E47" i="20"/>
  <c r="E46" i="20"/>
  <c r="E49" i="20"/>
  <c r="E50" i="20"/>
  <c r="E45" i="20"/>
  <c r="E44" i="20"/>
  <c r="E42" i="21"/>
  <c r="E68" i="21" s="1"/>
  <c r="E81" i="21"/>
  <c r="E139" i="21" s="1"/>
  <c r="E94" i="21"/>
  <c r="E95" i="21" s="1"/>
  <c r="E96" i="21" s="1"/>
  <c r="E53" i="21" l="1"/>
  <c r="E51" i="20"/>
  <c r="E66" i="20" s="1"/>
  <c r="E68" i="20" s="1"/>
  <c r="E135" i="20" s="1"/>
  <c r="E50" i="21"/>
  <c r="E49" i="21"/>
  <c r="E51" i="21"/>
  <c r="E48" i="21"/>
  <c r="E52" i="21"/>
  <c r="E47" i="21"/>
  <c r="E46" i="21"/>
  <c r="E98" i="21"/>
  <c r="E107" i="21"/>
  <c r="E109" i="21" s="1"/>
  <c r="E140" i="21" s="1"/>
  <c r="K5" i="1"/>
  <c r="K7" i="1"/>
  <c r="K8" i="1"/>
  <c r="K9" i="1"/>
  <c r="K10" i="1"/>
  <c r="K11" i="1"/>
  <c r="K12" i="1"/>
  <c r="K13" i="1"/>
  <c r="K15" i="1" l="1"/>
  <c r="E54" i="21"/>
  <c r="E69" i="21" s="1"/>
  <c r="E71" i="21" s="1"/>
  <c r="E138" i="21" s="1"/>
  <c r="E112" i="20" l="1"/>
  <c r="E115" i="21"/>
  <c r="D4" i="1"/>
  <c r="F4" i="1" s="1"/>
  <c r="D5" i="1"/>
  <c r="F5" i="1" s="1"/>
  <c r="D6" i="1"/>
  <c r="F6" i="1" s="1"/>
  <c r="D7" i="1"/>
  <c r="F7" i="1" s="1"/>
  <c r="D8" i="1"/>
  <c r="F8" i="1" s="1"/>
  <c r="D9" i="1"/>
  <c r="F9" i="1" s="1"/>
  <c r="D10" i="1"/>
  <c r="F10" i="1" s="1"/>
  <c r="D11" i="1"/>
  <c r="F11" i="1" s="1"/>
  <c r="D12" i="1"/>
  <c r="F12" i="1" s="1"/>
  <c r="D13" i="1"/>
  <c r="F13" i="1" s="1"/>
  <c r="D14" i="1"/>
  <c r="F14" i="1" s="1"/>
  <c r="F15" i="1" l="1"/>
  <c r="F16" i="1" l="1"/>
  <c r="E114" i="21" s="1"/>
  <c r="E118" i="21" s="1"/>
  <c r="E141" i="21" s="1"/>
  <c r="E142" i="21" s="1"/>
  <c r="E111" i="20" l="1"/>
  <c r="E115" i="20" s="1"/>
  <c r="E138" i="20" s="1"/>
  <c r="E122" i="21"/>
  <c r="E123" i="21"/>
  <c r="E127" i="21" l="1"/>
  <c r="E132" i="21"/>
  <c r="E126" i="21"/>
  <c r="E130" i="21"/>
  <c r="E133" i="21" l="1"/>
  <c r="E143" i="21" s="1"/>
  <c r="E144" i="21" s="1"/>
  <c r="E145" i="21" l="1"/>
  <c r="D4" i="23" s="1"/>
  <c r="E4" i="23" s="1"/>
  <c r="E146" i="21"/>
  <c r="E92" i="20"/>
  <c r="E93" i="20" s="1"/>
  <c r="D93" i="20"/>
  <c r="E95" i="20" l="1"/>
  <c r="E104" i="20"/>
  <c r="E106" i="20" s="1"/>
  <c r="E137" i="20" s="1"/>
  <c r="E139" i="20" s="1"/>
  <c r="E120" i="20" l="1"/>
  <c r="E119" i="20"/>
  <c r="E129" i="20" l="1"/>
  <c r="E127" i="20"/>
  <c r="E124" i="20"/>
  <c r="E123" i="20"/>
  <c r="E130" i="20" l="1"/>
  <c r="E140" i="20" s="1"/>
  <c r="E141" i="20" s="1"/>
  <c r="E143" i="20" s="1"/>
  <c r="E142" i="20" l="1"/>
  <c r="D3" i="23" s="1"/>
  <c r="E3" i="23" l="1"/>
  <c r="E5" i="23" s="1"/>
  <c r="D5" i="2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38" authorId="0" shapeId="0" xr:uid="{00000000-0006-0000-0100-000001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nº 5/2017: 3,025% sobre a base de cálculo</t>
        </r>
      </text>
    </comment>
    <comment ref="D43" authorId="0" shapeId="0" xr:uid="{00000000-0006-0000-0100-000002000000}">
      <text>
        <r>
          <rPr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54" authorId="0" shapeId="0" xr:uid="{00000000-0006-0000-0100-000003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Parágrafo único do art. 4º da Lei nº 7.418, de 16 de dezembro de 1985:
“ O empregador participará dos gastos de deslocamento do trabalhador com a
ajuda de custo equivalente à parcela que exceder a 6% (seis por cento) de seu salário básico."</t>
        </r>
      </text>
    </comment>
    <comment ref="D56" authorId="0" shapeId="0" xr:uid="{40D437F9-73F7-431A-A3B6-A4D9C35591D9}">
      <text>
        <r>
          <rPr>
            <sz val="11"/>
            <color indexed="81"/>
            <rFont val="Segoe UI"/>
            <family val="2"/>
          </rPr>
          <t xml:space="preserve">% de incidência de 20% do total da qtd de colaboradores. 
</t>
        </r>
      </text>
    </comment>
    <comment ref="D72" authorId="0" shapeId="0" xr:uid="{00000000-0006-0000-0100-000004000000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Os artigos 477 e 487 a 491 da CLT, a Lei nº 12.506, de 11 de outubro de 2011, e o Acórdão TCU nº 2.217/2010 - Plenário remetem a respeito desse assunto. 
Estudos do CNJ - Resolução 98/2009 apontam que 5% dos trabalhadores são demitidos com API.
A base de cálculo do Aviso Prévio Indenizado, bem como o índice balizador:
(5%) x (1/12) = 0,42% incide sobre a base de cálculo.
OBS:
5% = dado estatístico, em regra, utilizado. Estudos do CNJ - Resolução 98/2009.
1/12= (1 mês não trabalhado/12 meses)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D73" authorId="0" shapeId="0" xr:uid="{00000000-0006-0000-0100-000005000000}">
      <text>
        <r>
          <rPr>
            <b/>
            <sz val="10"/>
            <color indexed="81"/>
            <rFont val="Segoe UI"/>
            <family val="2"/>
          </rPr>
          <t xml:space="preserve">SECON:
</t>
        </r>
        <r>
          <rPr>
            <sz val="10"/>
            <color indexed="81"/>
            <rFont val="Segoe UI"/>
            <family val="2"/>
          </rPr>
          <t xml:space="preserve">A Súmula nº 305 do TST e o Acórdão TCU nº 2.217/2010 - Plenário abordam sobre a incidência do FGTS. A base de cálculo da Incidência do FGTS sobre o Aviso Prévio Indenizado, bem como o índice balizador:
</t>
        </r>
        <r>
          <rPr>
            <sz val="11"/>
            <color indexed="81"/>
            <rFont val="Segoe UI"/>
            <family val="2"/>
          </rPr>
          <t xml:space="preserve">(FGTS%) x (% API) = X% incide sobre a base de cálculo.
</t>
        </r>
      </text>
    </comment>
    <comment ref="B74" authorId="0" shapeId="0" xr:uid="{00000000-0006-0000-0100-000006000000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D75" authorId="0" shapeId="0" xr:uid="{00000000-0006-0000-0100-000007000000}">
      <text>
        <r>
          <rPr>
            <sz val="11"/>
            <color indexed="81"/>
            <rFont val="Segoe UI"/>
            <family val="2"/>
          </rPr>
          <t xml:space="preserve">Acórdão do TCU nº 1.186/2017 Plenário:
9.2. determinar ... que, nas futuras contratações de mão de obra terceirizada, esteja expresso na minuta do contrato que a parcela mensal a título de aviso prévio trabalhado será no percentual máximo de 1,94% no primeiro ano, nos termos dos Acórdãos 1904/2007-TCU-Plenário e 3006/2010-TCU-Plenário, e, em caso de prorrogação do contrato, o percentual máximo dessa parcela será de 0,194% a cada ano de prorrogação, a ser incluído por ocasião da formulação do aditivo da prorrogação do contrato, conforme ditames da Lei 12.506/2011;
A Constituição Federal de 1988, em seu artigo 7º, inciso XXI, e os artigos 477, 487 a 491 da CLT instituem o Aviso Prévio Trabalhado. Na elaboração da Planilha de Custos é importante que a área demandante se atente às recomendações dos Acórdãos TCU nº 3.006/2010 e nº 1.094/2007 - Plenário. 
A base de cálculo do Aviso Prévio Trabalhado, bem como o índice balizador:
[(1/30)*7]/12 = 1,94% sobre a base de cálculo
OBS:
1 = remuneração integral
30 = número de dias no mês
7 = nº de dias de aviso prévio a que o empregado tem direito de se ausentar
12 = nº de meses no ano
</t>
        </r>
        <r>
          <rPr>
            <b/>
            <sz val="11"/>
            <color indexed="81"/>
            <rFont val="Segoe UI"/>
            <family val="2"/>
          </rPr>
          <t xml:space="preserve">Custos não renováveis:
- </t>
        </r>
        <r>
          <rPr>
            <sz val="11"/>
            <color indexed="81"/>
            <rFont val="Segoe UI"/>
            <family val="2"/>
          </rPr>
          <t xml:space="preserve">Acordão 1.586/2018 plenário TCU firmou entendimento que o APT é custo não renovável. 
- Nota Técnica 652/2017 MPDG deixa claro que a não renovação atinge o APT e API. </t>
        </r>
      </text>
    </comment>
    <comment ref="D76" authorId="0" shapeId="0" xr:uid="{00000000-0006-0000-0100-000008000000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Esse índice incide sobre o percentual do Submódulo 2.2 e sobre o valor do Aviso Prévio Trabalhado.
(% do Submódulo 2.2) x (% Aviso Prévio Trabalhado)= X% incide sobre a base de cálculo.</t>
        </r>
      </text>
    </comment>
    <comment ref="B77" authorId="0" shapeId="0" xr:uid="{00000000-0006-0000-0100-000009000000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C85" authorId="0" shapeId="0" xr:uid="{00000000-0006-0000-0100-00000A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Férias: Art. 129 da CLT</t>
        </r>
      </text>
    </comment>
    <comment ref="C86" authorId="0" shapeId="0" xr:uid="{00000000-0006-0000-0100-00000B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Ausência Legal: Art. 473 da CLT</t>
        </r>
      </text>
    </comment>
    <comment ref="C87" authorId="0" shapeId="0" xr:uid="{00000000-0006-0000-0100-00000C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Paternidade: inciso II do art. 1º da Lei nº 11.770, de 9 de setembro de 2008</t>
        </r>
      </text>
    </comment>
    <comment ref="C88" authorId="0" shapeId="0" xr:uid="{00000000-0006-0000-0100-00000D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Acidente de Trabalho: § 2º do art. 43 da Lei 8.213, de 24 de julho de 1991</t>
        </r>
      </text>
    </comment>
    <comment ref="C89" authorId="0" shapeId="0" xr:uid="{00000000-0006-0000-0100-00000E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Maternidade: inciso I do art. 1º da Lei nº 11.770, de 9 de setembro de 2008</t>
        </r>
      </text>
    </comment>
    <comment ref="E95" authorId="0" shapeId="0" xr:uid="{00000000-0006-0000-0100-00000F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Custo do dia  
Total do módulo 4.1  x 12 
O resultado divide por pela previsão de reposição (21,3562)
</t>
        </r>
      </text>
    </comment>
    <comment ref="D125" authorId="0" shapeId="0" xr:uid="{00000000-0006-0000-0100-000010000000}">
      <text>
        <r>
          <rPr>
            <b/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  <author>Autor</author>
  </authors>
  <commentList>
    <comment ref="C30" authorId="0" shapeId="0" xr:uid="{00000000-0006-0000-0200-000001000000}">
      <text>
        <r>
          <rPr>
            <b/>
            <sz val="11"/>
            <color indexed="81"/>
            <rFont val="Segoe UI"/>
            <family val="2"/>
          </rPr>
          <t>Administrador:</t>
        </r>
        <r>
          <rPr>
            <sz val="11"/>
            <color indexed="81"/>
            <rFont val="Segoe UI"/>
            <family val="2"/>
          </rPr>
          <t xml:space="preserve">
CLÁUSULA DÉCIMA SEGUNDA - ADICIONAL DE PERICULOSIDADE
Os sindicatos convenentes acordam a concessão do Adicional de Periculosidade de 30% (trinta por cento) aos profissionais da categoria, exceto ao armeiro.
Parágrafo Primeiro – Onde houver pagamento de periculosidade não incide o adicional de risco de vida.
Parágrafo Segundo – O adicional de risco de vida/periculosidade incidirá sobre os salários para todos os efeitos legais</t>
        </r>
      </text>
    </comment>
    <comment ref="C31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Administrador:</t>
        </r>
        <r>
          <rPr>
            <sz val="9"/>
            <color indexed="81"/>
            <rFont val="Segoe UI"/>
            <family val="2"/>
          </rPr>
          <t xml:space="preserve">
CLÁUSULA DÉCIMA - ADICIONAL NOTURNO
O adicional noturno será de no mínimo 20% (vinte por cento) e incidirá no período das 22h até as 5.00h da manhã do dia seguinte.
</t>
        </r>
      </text>
    </comment>
    <comment ref="C41" authorId="1" shapeId="0" xr:uid="{00000000-0006-0000-0200-000003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nº 5/2017: 3,025% sobre a base de cálculo</t>
        </r>
      </text>
    </comment>
    <comment ref="D46" authorId="1" shapeId="0" xr:uid="{00000000-0006-0000-0200-000004000000}">
      <text>
        <r>
          <rPr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57" authorId="1" shapeId="0" xr:uid="{00000000-0006-0000-0200-000005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Parágrafo único do art. 4º da Lei nº 7.418, de 16 de dezembro de 1985:
“ O empregador participará dos gastos de deslocamento do trabalhador com a
ajuda de custo equivalente à parcela que exceder a 6% (seis por cento) de seu salário básico."</t>
        </r>
      </text>
    </comment>
    <comment ref="D59" authorId="1" shapeId="0" xr:uid="{8F344297-0E87-4BAA-B9B0-42F2C0287EC4}">
      <text>
        <r>
          <rPr>
            <sz val="11"/>
            <color indexed="81"/>
            <rFont val="Segoe UI"/>
            <family val="2"/>
          </rPr>
          <t xml:space="preserve">% de incidência de 20% do total da qtd de colaboradores. 
</t>
        </r>
      </text>
    </comment>
    <comment ref="D75" authorId="1" shapeId="0" xr:uid="{D4B36B13-47C6-454D-8EBE-1125FD1773E0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Os artigos 477 e 487 a 491 da CLT, a Lei nº 12.506, de 11 de outubro de 2011, e o Acórdão TCU nº 2.217/2010 - Plenário remetem a respeito desse assunto. 
Estudos do CNJ - Resolução 98/2009 apontam que 5% dos trabalhadores são demitidos com API.
A base de cálculo do Aviso Prévio Indenizado, bem como o índice balizador:
(5%) x (1/12) = 0,42% incide sobre a base de cálculo.
OBS:
5% = dado estatístico, em regra, utilizado. Estudos do CNJ - Resolução 98/2009.
1/12= (1 mês não trabalhado/12 meses)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D76" authorId="1" shapeId="0" xr:uid="{A8665917-1036-4014-8CC1-8D5764AB0F38}">
      <text>
        <r>
          <rPr>
            <b/>
            <sz val="10"/>
            <color indexed="81"/>
            <rFont val="Segoe UI"/>
            <family val="2"/>
          </rPr>
          <t xml:space="preserve">SECON:
</t>
        </r>
        <r>
          <rPr>
            <sz val="10"/>
            <color indexed="81"/>
            <rFont val="Segoe UI"/>
            <family val="2"/>
          </rPr>
          <t xml:space="preserve">A Súmula nº 305 do TST e o Acórdão TCU nº 2.217/2010 - Plenário abordam sobre a incidência do FGTS. A base de cálculo da Incidência do FGTS sobre o Aviso Prévio Indenizado, bem como o índice balizador:
</t>
        </r>
        <r>
          <rPr>
            <sz val="11"/>
            <color indexed="81"/>
            <rFont val="Segoe UI"/>
            <family val="2"/>
          </rPr>
          <t xml:space="preserve">(FGTS%) x (% API) = X% incide sobre a base de cálculo.
</t>
        </r>
      </text>
    </comment>
    <comment ref="B77" authorId="1" shapeId="0" xr:uid="{00000000-0006-0000-0200-000008000000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D78" authorId="1" shapeId="0" xr:uid="{29F12CDB-F8FB-4531-90B7-62E72D672BF4}">
      <text>
        <r>
          <rPr>
            <sz val="11"/>
            <color indexed="81"/>
            <rFont val="Segoe UI"/>
            <family val="2"/>
          </rPr>
          <t xml:space="preserve">Acórdão do TCU nº 1.186/2017 Plenário:
9.2. determinar ... que, nas futuras contratações de mão de obra terceirizada, esteja expresso na minuta do contrato que a parcela mensal a título de aviso prévio trabalhado será no percentual máximo de 1,94% no primeiro ano, nos termos dos Acórdãos 1904/2007-TCU-Plenário e 3006/2010-TCU-Plenário, e, em caso de prorrogação do contrato, o percentual máximo dessa parcela será de 0,194% a cada ano de prorrogação, a ser incluído por ocasião da formulação do aditivo da prorrogação do contrato, conforme ditames da Lei 12.506/2011;
A Constituição Federal de 1988, em seu artigo 7º, inciso XXI, e os artigos 477, 487 a 491 da CLT instituem o Aviso Prévio Trabalhado. Na elaboração da Planilha de Custos é importante que a área demandante se atente às recomendações dos Acórdãos TCU nº 3.006/2010 e nº 1.094/2007 - Plenário. 
A base de cálculo do Aviso Prévio Trabalhado, bem como o índice balizador:
[(1/30)*7]/12 = 1,94% sobre a base de cálculo
OBS:
1 = remuneração integral
30 = número de dias no mês
7 = nº de dias de aviso prévio a que o empregado tem direito de se ausentar
12 = nº de meses no ano
</t>
        </r>
        <r>
          <rPr>
            <b/>
            <sz val="11"/>
            <color indexed="81"/>
            <rFont val="Segoe UI"/>
            <family val="2"/>
          </rPr>
          <t xml:space="preserve">Custos não renováveis:
- </t>
        </r>
        <r>
          <rPr>
            <sz val="11"/>
            <color indexed="81"/>
            <rFont val="Segoe UI"/>
            <family val="2"/>
          </rPr>
          <t xml:space="preserve">Acordão 1.586/2018 plenário TCU firmou entendimento que o APT é custo não renovável. 
- Nota Técnica 652/2017 MPDG deixa claro que a não renovação atinge o APT e API. </t>
        </r>
      </text>
    </comment>
    <comment ref="D79" authorId="1" shapeId="0" xr:uid="{A1A946CB-A1C6-4352-9EEA-511BF003E19D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Esse índice incide sobre o percentual do Submódulo 2.2 e sobre o valor do Aviso Prévio Trabalhado.
(% do Submódulo 2.2) x (% Aviso Prévio Trabalhado)= X% incide sobre a base de cálculo.</t>
        </r>
      </text>
    </comment>
    <comment ref="B80" authorId="1" shapeId="0" xr:uid="{00000000-0006-0000-0200-00000B000000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C88" authorId="1" shapeId="0" xr:uid="{00000000-0006-0000-0200-00000C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Férias: Art. 129 da CLT</t>
        </r>
      </text>
    </comment>
    <comment ref="C89" authorId="1" shapeId="0" xr:uid="{00000000-0006-0000-0200-00000D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Ausência Legal: Art. 473 da CLT</t>
        </r>
      </text>
    </comment>
    <comment ref="C90" authorId="1" shapeId="0" xr:uid="{00000000-0006-0000-0200-00000E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Paternidade: inciso II do art. 1º da Lei nº 11.770, de 9 de setembro de 2008</t>
        </r>
      </text>
    </comment>
    <comment ref="C91" authorId="1" shapeId="0" xr:uid="{00000000-0006-0000-0200-00000F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Acidente de Trabalho: § 2º do art. 43 da Lei 8.213, de 24 de julho de 1991</t>
        </r>
      </text>
    </comment>
    <comment ref="C92" authorId="1" shapeId="0" xr:uid="{00000000-0006-0000-0200-000010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Maternidade: inciso I do art. 1º da Lei nº 11.770, de 9 de setembro de 2008</t>
        </r>
      </text>
    </comment>
    <comment ref="E98" authorId="1" shapeId="0" xr:uid="{00000000-0006-0000-0200-000011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Custo do dia  
Total do módulo 4.1  x 12 
O resultado divide por pela previsão de reposição (21,3562)
</t>
        </r>
      </text>
    </comment>
    <comment ref="D128" authorId="1" shapeId="0" xr:uid="{00000000-0006-0000-0200-000012000000}">
      <text>
        <r>
          <rPr>
            <b/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<sst xmlns="http://schemas.openxmlformats.org/spreadsheetml/2006/main" count="493" uniqueCount="209">
  <si>
    <t>UNIFORME</t>
  </si>
  <si>
    <t>EQUIPAMENTOS E MATERIAIS</t>
  </si>
  <si>
    <t>Descrição</t>
  </si>
  <si>
    <t>Quantidade p/vigilante</t>
  </si>
  <si>
    <t>Preço Unitário</t>
  </si>
  <si>
    <t>Custo  p/vigilante</t>
  </si>
  <si>
    <t>Qtde. de Homens</t>
  </si>
  <si>
    <t>Custo - Uniformes  da Contratação</t>
  </si>
  <si>
    <t>Qtde.    Mat</t>
  </si>
  <si>
    <t>Custo  Mensal por  Vigilante</t>
  </si>
  <si>
    <t>Camisa de Mangas Curtas</t>
  </si>
  <si>
    <t>Revólver calibre 38</t>
  </si>
  <si>
    <t>Calças</t>
  </si>
  <si>
    <t>Cinto de Nylon</t>
  </si>
  <si>
    <t>Par de Calçados (Coturno)</t>
  </si>
  <si>
    <t>Colete Balístico  Nível II-A</t>
  </si>
  <si>
    <t>Munição p/Revolver</t>
  </si>
  <si>
    <t>Porta Cassetete</t>
  </si>
  <si>
    <t>Cassetete</t>
  </si>
  <si>
    <t xml:space="preserve">Cinto com Coldre e Baleiro </t>
  </si>
  <si>
    <t>Crachás</t>
  </si>
  <si>
    <t xml:space="preserve">Apito </t>
  </si>
  <si>
    <t>Distintivo tipo Broche</t>
  </si>
  <si>
    <t xml:space="preserve">Cordão de Apito </t>
  </si>
  <si>
    <t>Jaqueta de Frio</t>
  </si>
  <si>
    <t xml:space="preserve">Livro de Ocorrência </t>
  </si>
  <si>
    <t>Meias (Kit com 3 Meias cano longo)</t>
  </si>
  <si>
    <t xml:space="preserve">Bone Quepe </t>
  </si>
  <si>
    <t>Capa de Chuva</t>
  </si>
  <si>
    <t>Capa de Colete Balístico</t>
  </si>
  <si>
    <t xml:space="preserve">Radio comunicação </t>
  </si>
  <si>
    <t>Total Mensal / Vigilante</t>
  </si>
  <si>
    <t>Nota: O licitante deverá preencher os campos da planilha destacados em "AMARELO"</t>
  </si>
  <si>
    <t>Nota²: Uniformes são custos renovavéis quando da prorrogação, visto a forma de pagamento ser anual, ou seja, a cada 12 meses;</t>
  </si>
  <si>
    <t>Nota³: Equipamentos e material são custos renovavéis quando da prorrogação, visto a forma de pagamento de dar por depreciação, ou seja, 60 meses.</t>
  </si>
  <si>
    <t>Apito</t>
  </si>
  <si>
    <t>Cordão de apito</t>
  </si>
  <si>
    <t xml:space="preserve">Lanterna com 3(três) pilhas  </t>
  </si>
  <si>
    <t>ANEXO - PLANILHA ITEM 2 B</t>
  </si>
  <si>
    <t>PLANILHA DE CUSTOS E FORMAÇÃO DE PREÇOS PARA SERVIÇO DE VIGILÂNCIA</t>
  </si>
  <si>
    <r>
      <t>N</t>
    </r>
    <r>
      <rPr>
        <b/>
        <strike/>
        <sz val="12"/>
        <color indexed="8"/>
        <rFont val="Ecofont_Spranq_eco_Sans"/>
        <family val="2"/>
      </rPr>
      <t>º</t>
    </r>
    <r>
      <rPr>
        <b/>
        <sz val="12"/>
        <color indexed="8"/>
        <rFont val="Ecofont_Spranq_eco_Sans"/>
        <family val="2"/>
      </rPr>
      <t xml:space="preserve"> Processo</t>
    </r>
  </si>
  <si>
    <r>
      <t>Contrato N</t>
    </r>
    <r>
      <rPr>
        <b/>
        <strike/>
        <sz val="12"/>
        <color indexed="8"/>
        <rFont val="Ecofont_Spranq_eco_Sans"/>
        <family val="2"/>
      </rPr>
      <t>º</t>
    </r>
    <r>
      <rPr>
        <b/>
        <sz val="12"/>
        <color indexed="8"/>
        <rFont val="Ecofont_Spranq_eco_Sans"/>
        <family val="2"/>
      </rPr>
      <t xml:space="preserve"> </t>
    </r>
  </si>
  <si>
    <t>       Discriminação dos Serviços (dados referentes à contratação)</t>
  </si>
  <si>
    <t>A</t>
  </si>
  <si>
    <t xml:space="preserve">Data de apresentação da proposta (dia/mês/ano) </t>
  </si>
  <si>
    <t>B</t>
  </si>
  <si>
    <t xml:space="preserve">Município/UF </t>
  </si>
  <si>
    <t>C</t>
  </si>
  <si>
    <t>Ano Acordo, Convenção ou Sentença Normativa em Dissídio Coletivo</t>
  </si>
  <si>
    <t>D</t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</si>
  <si>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de meses de execução contratual</t>
    </r>
  </si>
  <si>
    <t>Identificação do Serviço</t>
  </si>
  <si>
    <t>Tipo de Serviço</t>
  </si>
  <si>
    <t>Vigilância Armada Diurno</t>
  </si>
  <si>
    <t>Unidade Medida</t>
  </si>
  <si>
    <t>Posto (12x36)</t>
  </si>
  <si>
    <t>Quant. Total a Contratar em função da Unidade medida</t>
  </si>
  <si>
    <t>MÃO-DE-OBRA</t>
  </si>
  <si>
    <t>Mão-de -Obra Vinculada à Execução Contratual</t>
  </si>
  <si>
    <t>Dados complementares para composição dos custos referentes à mão-de-obra</t>
  </si>
  <si>
    <t xml:space="preserve">Tipo de serviço 
</t>
  </si>
  <si>
    <t>Classificação Brasileira de Ocupações (CBO)</t>
  </si>
  <si>
    <t>5173-30</t>
  </si>
  <si>
    <t xml:space="preserve">Salário normativo da categoria profissional </t>
  </si>
  <si>
    <t>Categoria profissional (vinculada à execução contratual)</t>
  </si>
  <si>
    <t>Vigilante</t>
  </si>
  <si>
    <t>Data base da categoria (dia/mês/ano)</t>
  </si>
  <si>
    <t>Módulo 1: Composição da Remuneração</t>
  </si>
  <si>
    <t>Composição da Remuneração</t>
  </si>
  <si>
    <t>Valor (R$)</t>
  </si>
  <si>
    <t xml:space="preserve">A </t>
  </si>
  <si>
    <t xml:space="preserve">Salário Base </t>
  </si>
  <si>
    <t xml:space="preserve">Adicional de Periculosidade </t>
  </si>
  <si>
    <t>Total de Remuneração</t>
  </si>
  <si>
    <t>Módulo 2: Encargos e Benefícios Anuais, Mensais e Diários</t>
  </si>
  <si>
    <t>Submódulo 2.1 - 13º (décimo terceiro) Salário, Férias e Adicional de Férias</t>
  </si>
  <si>
    <t>2.1</t>
  </si>
  <si>
    <t>13º (décimo terceiro) Salário e Adicional de Férias</t>
  </si>
  <si>
    <t>Percentual (%)</t>
  </si>
  <si>
    <t>13º (décimo terceiro) Salário</t>
  </si>
  <si>
    <t>Adicional de Férias</t>
  </si>
  <si>
    <t xml:space="preserve">Total </t>
  </si>
  <si>
    <t>Submódulo 2.2 - Encargos Previdenciários (GPS), Fundo de Garantia por Tempo
de Serviço (FGTS) e outras contribuições.</t>
  </si>
  <si>
    <t>2.2</t>
  </si>
  <si>
    <t>GPS, FGTS e outras contribuições</t>
  </si>
  <si>
    <t>R$</t>
  </si>
  <si>
    <t>INSS</t>
  </si>
  <si>
    <t>Salário educação</t>
  </si>
  <si>
    <t>SAT (RAT X FAP)</t>
  </si>
  <si>
    <t>SESC ou SESI</t>
  </si>
  <si>
    <t>E</t>
  </si>
  <si>
    <t>SENAI - SENAC</t>
  </si>
  <si>
    <t>F</t>
  </si>
  <si>
    <t>SEBRAE</t>
  </si>
  <si>
    <t>G</t>
  </si>
  <si>
    <t>INCRA</t>
  </si>
  <si>
    <t>H</t>
  </si>
  <si>
    <t>FGTS</t>
  </si>
  <si>
    <t xml:space="preserve">          TOTAL</t>
  </si>
  <si>
    <t>Submódulo 2.3 - Benefícios Mensais e Diários.</t>
  </si>
  <si>
    <t>2.3</t>
  </si>
  <si>
    <t xml:space="preserve">Benefícios Mensais e Diários </t>
  </si>
  <si>
    <t>Transporte</t>
  </si>
  <si>
    <t>Auxílio-Refeição/Alimentação</t>
  </si>
  <si>
    <t>Assistência médica e familiar</t>
  </si>
  <si>
    <t>Seguro de vida, invalidez e funeral</t>
  </si>
  <si>
    <t xml:space="preserve">Total de benefícios mensais e diários </t>
  </si>
  <si>
    <t>Quadro-Resumo do Módulo 2 - Encargos e Benefícios anuais, mensais e diários</t>
  </si>
  <si>
    <t>Encargos e Benefícios Anuais, Mensais e Diários</t>
  </si>
  <si>
    <t xml:space="preserve">13º (décimo terceiro) Salário e Adicional de Férias </t>
  </si>
  <si>
    <t>Benefícios Mensais e Diários</t>
  </si>
  <si>
    <t>Módulo 3: Provisão para Rescisão</t>
  </si>
  <si>
    <t xml:space="preserve">Provisão para Rescisão </t>
  </si>
  <si>
    <t>Valor R$</t>
  </si>
  <si>
    <r>
      <t xml:space="preserve">Aviso Prévio Indenizado - API </t>
    </r>
    <r>
      <rPr>
        <i/>
        <sz val="10"/>
        <color theme="1"/>
        <rFont val="Ecofont_Spranq_eco_Sans"/>
        <family val="2"/>
      </rPr>
      <t>(Custo parcialmente renovável)</t>
    </r>
  </si>
  <si>
    <r>
      <t xml:space="preserve">Incidência do FGTS sobre o API </t>
    </r>
    <r>
      <rPr>
        <i/>
        <sz val="10"/>
        <color theme="1"/>
        <rFont val="Ecofont_Spranq_eco_Sans"/>
        <family val="2"/>
      </rPr>
      <t>(Custo não renovável)</t>
    </r>
  </si>
  <si>
    <t>Multa do FGTS sobre o API</t>
  </si>
  <si>
    <r>
      <t xml:space="preserve">Aviso Prévio Trabalhado - APT </t>
    </r>
    <r>
      <rPr>
        <i/>
        <sz val="10"/>
        <color theme="1"/>
        <rFont val="Ecofont_Spranq_eco_Sans"/>
        <family val="2"/>
      </rPr>
      <t>(Custo parcialmente renovável)</t>
    </r>
  </si>
  <si>
    <r>
      <t xml:space="preserve">Incidência de GPS, FGTS e outras contribuições sobre o APT </t>
    </r>
    <r>
      <rPr>
        <i/>
        <sz val="10"/>
        <color theme="1"/>
        <rFont val="Ecofont_Spranq_eco_Sans"/>
        <family val="2"/>
      </rPr>
      <t>(Custo não renovável)</t>
    </r>
  </si>
  <si>
    <t>Multa do FGTS sobre o APT</t>
  </si>
  <si>
    <r>
      <t>Nota Técnica nº 652/2017-MP</t>
    </r>
    <r>
      <rPr>
        <i/>
        <sz val="10"/>
        <color theme="1"/>
        <rFont val="Ecofont_Spranq_eco_Sans"/>
        <family val="2"/>
      </rPr>
      <t>(33.2) Que os eventos "passíveis" de eliminação total ou parcial (custos não renováveis), no que tange ao módulo da rescisão, quando da prorrogação contratual, são:A, B, D e E. (33.3) Que o evento “multa do FGTS” - seja para aviso prévio trabalhado ou indenizado -  são considerados custos renováveis.</t>
    </r>
  </si>
  <si>
    <t>Módulo 4 - Custo de Reposição do Profissional Ausente</t>
  </si>
  <si>
    <t>Submódulo 4.1 - Substituto nas Ausências Legais</t>
  </si>
  <si>
    <t>4.1</t>
  </si>
  <si>
    <t>Composição do Custo de  Reposição do Profissional ausente</t>
  </si>
  <si>
    <t>% Orientações do TCU e/ou dados IBGE</t>
  </si>
  <si>
    <t xml:space="preserve">Substituto na cobertura de Férias </t>
  </si>
  <si>
    <t xml:space="preserve">Substituto na cobertura de Ausencias legais </t>
  </si>
  <si>
    <t xml:space="preserve">Substituto na cobertura de Licença Paternidade </t>
  </si>
  <si>
    <t xml:space="preserve">Substituto na cobertura de Ausencia por acidente de Trabalho  </t>
  </si>
  <si>
    <t>Substituto na cobertura de Afastamento Maternidade</t>
  </si>
  <si>
    <t>Substituto na cobertura de Outras auséncias (especificar)</t>
  </si>
  <si>
    <t>Subtotal</t>
  </si>
  <si>
    <t>Incidência do Submódulo 2.2</t>
  </si>
  <si>
    <t>TOTAL</t>
  </si>
  <si>
    <t xml:space="preserve">Custo do dia </t>
  </si>
  <si>
    <t>Submódulo 4.2 - Substituto na Intrajornada</t>
  </si>
  <si>
    <t>4.2</t>
  </si>
  <si>
    <t xml:space="preserve">Substituto na Intrajornada </t>
  </si>
  <si>
    <t>Substituto na cobertura de Intervalo para repouso ou alimentação</t>
  </si>
  <si>
    <t>Quadro-Resumo do Módulo 4 - Custo de Reposição do Profissional Ausente</t>
  </si>
  <si>
    <t>Ausências Legais</t>
  </si>
  <si>
    <t>Substituto na Intrajornada</t>
  </si>
  <si>
    <t>Módulo 5: Insumos Diversos</t>
  </si>
  <si>
    <t>Insumos Diversos</t>
  </si>
  <si>
    <t xml:space="preserve">Uniformes </t>
  </si>
  <si>
    <t xml:space="preserve">Equipamentos e materiais </t>
  </si>
  <si>
    <t>Utensílios</t>
  </si>
  <si>
    <t>Outros</t>
  </si>
  <si>
    <t>Módulo 6: Custos Indiretos, Tributos e Lucro</t>
  </si>
  <si>
    <t>Custos Indiretos, Tributos e Lucro</t>
  </si>
  <si>
    <t>Valor</t>
  </si>
  <si>
    <r>
      <t xml:space="preserve">Custos Indiretos </t>
    </r>
    <r>
      <rPr>
        <sz val="12"/>
        <rFont val="Ecofont_Spranq_eco_Sans"/>
        <family val="2"/>
      </rPr>
      <t>(despesas operacionais/administrativas)</t>
    </r>
  </si>
  <si>
    <t>Lucro</t>
  </si>
  <si>
    <t>Tributos</t>
  </si>
  <si>
    <t>C.1 - Tributos Federais</t>
  </si>
  <si>
    <t>PIS</t>
  </si>
  <si>
    <t>COFINS</t>
  </si>
  <si>
    <t>INSS (CPRB)</t>
  </si>
  <si>
    <t>C.2 - Tributos Municipais</t>
  </si>
  <si>
    <t>ISS</t>
  </si>
  <si>
    <t xml:space="preserve">C.3 - Tributos  Estaduais </t>
  </si>
  <si>
    <t>(especificar)</t>
  </si>
  <si>
    <t>TOTAL DE TRIBUTOS</t>
  </si>
  <si>
    <t>QUADRO RESUMO DO CUSTO POR EMPREGADO</t>
  </si>
  <si>
    <t>Mão-de-obra vinculada à execução Contratual (valor por empregado)</t>
  </si>
  <si>
    <t xml:space="preserve">Módulo 1 - Composição da Remuneração </t>
  </si>
  <si>
    <t>Módulo 2 - Encargos e Benefícios Anuais, Mensais e Diários</t>
  </si>
  <si>
    <t>Módulo 3 - Provisão para Rescisão</t>
  </si>
  <si>
    <t xml:space="preserve">E </t>
  </si>
  <si>
    <t>Módulo 5 - Insumos Diversos</t>
  </si>
  <si>
    <t>Subtotal (A+B+C+D+E)</t>
  </si>
  <si>
    <t>Módulo 6 – Custos Indiretos, Tributos e Lucro</t>
  </si>
  <si>
    <t>Valor Total por Empregado</t>
  </si>
  <si>
    <t>Valor total por Posto</t>
  </si>
  <si>
    <t>Fator K</t>
  </si>
  <si>
    <t>Vigilância Armada Noturno</t>
  </si>
  <si>
    <t xml:space="preserve">Adicional Noturno </t>
  </si>
  <si>
    <t>Hora Noturna Reduzida</t>
  </si>
  <si>
    <t>DSR s/ Adicional Noturno</t>
  </si>
  <si>
    <t>ITEM</t>
  </si>
  <si>
    <t>Posto</t>
  </si>
  <si>
    <t>Quantidade de Postos</t>
  </si>
  <si>
    <t>Valor MENSAL</t>
  </si>
  <si>
    <t>Valor TOTAL (12) meses</t>
  </si>
  <si>
    <t>Auxílio creche</t>
  </si>
  <si>
    <t>Número Total de Dependentes que tem direito ao auxílio creche</t>
  </si>
  <si>
    <t>Percentual de Dependentes que tem direito ao auxílio creche</t>
  </si>
  <si>
    <t>Auxílio Creche</t>
  </si>
  <si>
    <t xml:space="preserve">Rádio transmissor (HT) com no mínimo 4 canais, níveis de potência ajustáveis, mínimo de 25 km de alcance na transmissão de um rádio para o outro, LED de medição de baterias, com carregador de baterias independente, acompanha baterias recarregáveis, antena móvel, com dois aparelhos </t>
  </si>
  <si>
    <t xml:space="preserve">Munição calibre 38 </t>
  </si>
  <si>
    <t xml:space="preserve">Cassetete tipo tonfa, confeccionado em PVC injetado de forma maciça </t>
  </si>
  <si>
    <t>Lanterna Tática profissional, com baterias recarregáveis e pilhas reserva</t>
  </si>
  <si>
    <t xml:space="preserve">Livros de Ocorrência com no mínimo 100 folhas </t>
  </si>
  <si>
    <t xml:space="preserve">Porta cassetete/tonfa </t>
  </si>
  <si>
    <t>Colete Balístico  Nível III</t>
  </si>
  <si>
    <t xml:space="preserve"> Camisa com mangas curtas, confeccionada em tricoline, 51% algodão e 49% poliéster </t>
  </si>
  <si>
    <t xml:space="preserve">Calça com presilhas para cinto, em tecido RIP STOP; </t>
  </si>
  <si>
    <t xml:space="preserve">Meias 100% algodão </t>
  </si>
  <si>
    <t xml:space="preserve">Calçado Coturno, meio couro e meio lona, leve, com zíper </t>
  </si>
  <si>
    <t xml:space="preserve">Quepe/Chapéu/Boné/Boina </t>
  </si>
  <si>
    <t xml:space="preserve">Capa da placa balística </t>
  </si>
  <si>
    <t>DIURNO</t>
  </si>
  <si>
    <t>NOTURNO</t>
  </si>
  <si>
    <t>João Pessoa/PB</t>
  </si>
  <si>
    <t>PB000006/2026</t>
  </si>
  <si>
    <t>00587.001202/2026-72</t>
  </si>
  <si>
    <t>Plano Odontológico</t>
  </si>
  <si>
    <t xml:space="preserve">Curso de reciclagem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</si>
</sst>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R$-416]&quot; &quot;#,##0.00"/>
    <numFmt numFmtId="165" formatCode="[$R$-416]&quot; &quot;#,##0.00;[Red]&quot;-&quot;[$R$-416]&quot; &quot;#,##0.00"/>
    <numFmt numFmtId="166" formatCode="&quot; &quot;#,##0.00&quot; &quot;;&quot;-&quot;#,##0.00&quot; &quot;;&quot; -&quot;00&quot; &quot;;&quot; &quot;@&quot; &quot;"/>
    <numFmt numFmtId="167" formatCode="_(* #,##0.00_);_(* \(#,##0.00\);_(* &quot;-&quot;??_);_(@_)"/>
    <numFmt numFmtId="168" formatCode="_(&quot;R$ &quot;* #,##0.00_);_(&quot;R$ &quot;* \(#,##0.00\);_(&quot;R$ &quot;* &quot;-&quot;??_);_(@_)"/>
    <numFmt numFmtId="169" formatCode="0.000%"/>
    <numFmt numFmtId="170" formatCode="&quot;R$&quot;\ #,##0.00"/>
    <numFmt numFmtId="171" formatCode="&quot;R$&quot;#,##0.00"/>
  </numFmts>
  <fonts count="43">
    <font>
      <sz val="11"/>
      <color rgb="FF000000"/>
      <name val="Liberation Sans1"/>
    </font>
    <font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rgb="FF000000"/>
      <name val="Liberation Sans1"/>
    </font>
    <font>
      <b/>
      <i/>
      <sz val="16"/>
      <color rgb="FF000000"/>
      <name val="Liberation Sans1"/>
    </font>
    <font>
      <b/>
      <i/>
      <u/>
      <sz val="11"/>
      <color rgb="FF000000"/>
      <name val="Liberation Sans1"/>
    </font>
    <font>
      <b/>
      <sz val="10"/>
      <color rgb="FF000000"/>
      <name val="Ecofont_Spranq_eco_Sans"/>
      <family val="2"/>
    </font>
    <font>
      <sz val="10"/>
      <color rgb="FF000000"/>
      <name val="Ecofont_Spranq_eco_Sans"/>
      <family val="2"/>
    </font>
    <font>
      <b/>
      <sz val="12"/>
      <color rgb="FF000000"/>
      <name val="Ecofont_Spranq_eco_Sans"/>
      <family val="2"/>
    </font>
    <font>
      <sz val="12"/>
      <color theme="1"/>
      <name val="Ecofont_Spranq_eco_Sans"/>
      <family val="2"/>
    </font>
    <font>
      <b/>
      <sz val="12"/>
      <color theme="1"/>
      <name val="Ecofont_Spranq_eco_Sans"/>
      <family val="2"/>
    </font>
    <font>
      <b/>
      <sz val="12"/>
      <name val="Ecofont_Spranq_eco_Sans"/>
      <family val="2"/>
    </font>
    <font>
      <sz val="12"/>
      <name val="Ecofont_Spranq_eco_Sans"/>
      <family val="2"/>
    </font>
    <font>
      <sz val="12"/>
      <color indexed="8"/>
      <name val="Ecofont_Spranq_eco_Sans"/>
      <family val="2"/>
    </font>
    <font>
      <i/>
      <sz val="12"/>
      <color theme="1"/>
      <name val="Ecofont_Spranq_eco_Sans"/>
      <family val="2"/>
    </font>
    <font>
      <b/>
      <i/>
      <sz val="12"/>
      <color theme="1"/>
      <name val="Ecofont_Spranq_eco_Sans"/>
      <family val="2"/>
    </font>
    <font>
      <strike/>
      <sz val="12"/>
      <color indexed="8"/>
      <name val="Ecofont_Spranq_eco_Sans"/>
      <family val="2"/>
    </font>
    <font>
      <b/>
      <strike/>
      <sz val="12"/>
      <color indexed="8"/>
      <name val="Ecofont_Spranq_eco_Sans"/>
      <family val="2"/>
    </font>
    <font>
      <b/>
      <sz val="12"/>
      <color indexed="8"/>
      <name val="Ecofont_Spranq_eco_Sans"/>
      <family val="2"/>
    </font>
    <font>
      <b/>
      <sz val="12"/>
      <color rgb="FFFF0000"/>
      <name val="Ecofont_Spranq_eco_Sans"/>
      <family val="2"/>
    </font>
    <font>
      <b/>
      <sz val="11"/>
      <color indexed="81"/>
      <name val="Segoe UI"/>
      <family val="2"/>
    </font>
    <font>
      <sz val="11"/>
      <color indexed="81"/>
      <name val="Segoe UI"/>
      <family val="2"/>
    </font>
    <font>
      <i/>
      <sz val="12"/>
      <name val="Ecofont_Spranq_eco_Sans"/>
      <family val="2"/>
    </font>
    <font>
      <b/>
      <i/>
      <sz val="12"/>
      <name val="Ecofont_Spranq_eco_Sans"/>
      <family val="2"/>
    </font>
    <font>
      <sz val="11"/>
      <name val="Calibri"/>
      <family val="2"/>
      <scheme val="minor"/>
    </font>
    <font>
      <i/>
      <sz val="10"/>
      <name val="Ecofont_Spranq_eco_Sans"/>
      <family val="2"/>
    </font>
    <font>
      <b/>
      <sz val="14"/>
      <name val="Ecofont_Spranq_eco_Sans"/>
      <family val="2"/>
    </font>
    <font>
      <i/>
      <sz val="10"/>
      <color theme="1"/>
      <name val="Ecofont_Spranq_eco_Sans"/>
      <family val="2"/>
    </font>
    <font>
      <b/>
      <sz val="10"/>
      <color indexed="81"/>
      <name val="Segoe UI"/>
      <family val="2"/>
    </font>
    <font>
      <sz val="10"/>
      <color indexed="81"/>
      <name val="Segoe UI"/>
      <family val="2"/>
    </font>
    <font>
      <b/>
      <i/>
      <sz val="10"/>
      <color theme="1"/>
      <name val="Ecofont_Spranq_eco_Sans"/>
      <family val="2"/>
    </font>
    <font>
      <sz val="11"/>
      <name val="Ecofont_Spranq_eco_Sans"/>
    </font>
    <font>
      <sz val="12"/>
      <name val="Ecofont_Spranq_eco_Sans"/>
    </font>
    <font>
      <sz val="10"/>
      <name val="Ecofont_Spranq_eco_Sans"/>
    </font>
    <font>
      <sz val="10"/>
      <name val="Ecofont_Spranq_eco_Sans"/>
      <family val="2"/>
    </font>
    <font>
      <b/>
      <sz val="10"/>
      <color rgb="FF000000"/>
      <name val="Liberation Sans1"/>
    </font>
    <font>
      <sz val="10"/>
      <color rgb="FF000000"/>
      <name val="Liberation Sans1"/>
    </font>
    <font>
      <b/>
      <sz val="10"/>
      <name val="Ecofont_Spranq_eco_Sans"/>
      <family val="2"/>
    </font>
    <font>
      <sz val="10"/>
      <color theme="1"/>
      <name val="Ecofont_Spranq_eco_Sans"/>
    </font>
    <font>
      <sz val="10"/>
      <color theme="1"/>
      <name val="Ecofont_Spranq_eco_Sans"/>
      <family val="2"/>
    </font>
    <font>
      <b/>
      <sz val="11"/>
      <color rgb="FF000000"/>
      <name val="Liberation Sans1"/>
    </font>
    <font>
      <b/>
      <sz val="11"/>
      <name val="Ecofont_Spranq_eco_Sans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/>
        <bgColor rgb="FFFFD966"/>
      </patternFill>
    </fill>
    <fill>
      <patternFill patternType="solid">
        <fgColor theme="4" tint="0.39997558519241921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4" tint="0.39997558519241921"/>
        <bgColor rgb="FFFFD966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5" fillId="0" borderId="0" applyNumberFormat="0" applyBorder="0" applyProtection="0">
      <alignment horizontal="center"/>
    </xf>
    <xf numFmtId="0" fontId="5" fillId="0" borderId="0" applyNumberFormat="0" applyBorder="0" applyProtection="0">
      <alignment horizontal="center" textRotation="90"/>
    </xf>
    <xf numFmtId="9" fontId="4" fillId="0" borderId="0" applyFont="0" applyFill="0" applyBorder="0" applyAlignment="0" applyProtection="0"/>
    <xf numFmtId="0" fontId="6" fillId="0" borderId="0" applyNumberFormat="0" applyBorder="0" applyProtection="0"/>
    <xf numFmtId="165" fontId="6" fillId="0" borderId="0" applyBorder="0" applyProtection="0"/>
    <xf numFmtId="166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277">
    <xf numFmtId="0" fontId="0" fillId="0" borderId="0" xfId="0"/>
    <xf numFmtId="164" fontId="8" fillId="0" borderId="6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/>
    <xf numFmtId="0" fontId="7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164" fontId="7" fillId="4" borderId="1" xfId="0" applyNumberFormat="1" applyFont="1" applyFill="1" applyBorder="1" applyAlignment="1">
      <alignment vertical="center"/>
    </xf>
    <xf numFmtId="164" fontId="7" fillId="3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7" fillId="7" borderId="1" xfId="0" applyNumberFormat="1" applyFont="1" applyFill="1" applyBorder="1" applyAlignment="1">
      <alignment vertical="center"/>
    </xf>
    <xf numFmtId="0" fontId="8" fillId="0" borderId="0" xfId="0" applyFont="1" applyProtection="1">
      <protection locked="0"/>
    </xf>
    <xf numFmtId="0" fontId="10" fillId="0" borderId="0" xfId="7" applyFont="1"/>
    <xf numFmtId="43" fontId="10" fillId="0" borderId="0" xfId="7" applyNumberFormat="1" applyFont="1"/>
    <xf numFmtId="2" fontId="10" fillId="0" borderId="0" xfId="7" applyNumberFormat="1" applyFont="1"/>
    <xf numFmtId="0" fontId="10" fillId="9" borderId="1" xfId="7" applyFont="1" applyFill="1" applyBorder="1" applyAlignment="1">
      <alignment horizontal="center" vertical="top" wrapText="1"/>
    </xf>
    <xf numFmtId="2" fontId="10" fillId="0" borderId="1" xfId="7" applyNumberFormat="1" applyFont="1" applyBorder="1" applyAlignment="1">
      <alignment horizontal="center" vertical="top" wrapText="1"/>
    </xf>
    <xf numFmtId="2" fontId="10" fillId="9" borderId="1" xfId="10" applyNumberFormat="1" applyFont="1" applyFill="1" applyBorder="1" applyAlignment="1" applyProtection="1">
      <alignment horizontal="center"/>
    </xf>
    <xf numFmtId="169" fontId="10" fillId="9" borderId="1" xfId="10" applyNumberFormat="1" applyFont="1" applyFill="1" applyBorder="1" applyAlignment="1" applyProtection="1">
      <alignment horizontal="center"/>
    </xf>
    <xf numFmtId="0" fontId="10" fillId="9" borderId="1" xfId="7" applyFont="1" applyFill="1" applyBorder="1" applyProtection="1">
      <protection locked="0"/>
    </xf>
    <xf numFmtId="0" fontId="10" fillId="9" borderId="1" xfId="7" applyFont="1" applyFill="1" applyBorder="1" applyAlignment="1">
      <alignment vertical="justify"/>
    </xf>
    <xf numFmtId="0" fontId="10" fillId="9" borderId="1" xfId="7" applyFont="1" applyFill="1" applyBorder="1" applyAlignment="1">
      <alignment horizontal="center" vertical="center" wrapText="1"/>
    </xf>
    <xf numFmtId="0" fontId="10" fillId="9" borderId="1" xfId="7" applyFont="1" applyFill="1" applyBorder="1"/>
    <xf numFmtId="0" fontId="13" fillId="9" borderId="1" xfId="7" applyFont="1" applyFill="1" applyBorder="1"/>
    <xf numFmtId="2" fontId="11" fillId="9" borderId="0" xfId="7" applyNumberFormat="1" applyFont="1" applyFill="1" applyAlignment="1">
      <alignment horizontal="center" vertical="top" wrapText="1"/>
    </xf>
    <xf numFmtId="0" fontId="11" fillId="9" borderId="0" xfId="7" applyFont="1" applyFill="1" applyAlignment="1">
      <alignment horizontal="left" vertical="top" wrapText="1"/>
    </xf>
    <xf numFmtId="0" fontId="10" fillId="9" borderId="0" xfId="7" applyFont="1" applyFill="1" applyAlignment="1">
      <alignment horizontal="justify" vertical="top" wrapText="1"/>
    </xf>
    <xf numFmtId="2" fontId="10" fillId="9" borderId="1" xfId="7" applyNumberFormat="1" applyFont="1" applyFill="1" applyBorder="1" applyAlignment="1">
      <alignment horizontal="right"/>
    </xf>
    <xf numFmtId="2" fontId="13" fillId="0" borderId="1" xfId="7" applyNumberFormat="1" applyFont="1" applyBorder="1" applyAlignment="1">
      <alignment horizontal="center" vertical="top" wrapText="1"/>
    </xf>
    <xf numFmtId="0" fontId="13" fillId="9" borderId="1" xfId="7" applyFont="1" applyFill="1" applyBorder="1" applyAlignment="1">
      <alignment horizontal="center" vertical="top" wrapText="1"/>
    </xf>
    <xf numFmtId="0" fontId="15" fillId="0" borderId="0" xfId="7" applyFont="1" applyAlignment="1">
      <alignment horizontal="left" vertical="center" wrapText="1"/>
    </xf>
    <xf numFmtId="2" fontId="10" fillId="0" borderId="1" xfId="7" applyNumberFormat="1" applyFont="1" applyBorder="1" applyAlignment="1">
      <alignment horizontal="right" vertical="top" wrapText="1"/>
    </xf>
    <xf numFmtId="0" fontId="10" fillId="0" borderId="2" xfId="7" applyFont="1" applyBorder="1" applyAlignment="1">
      <alignment vertical="top" wrapText="1"/>
    </xf>
    <xf numFmtId="0" fontId="11" fillId="0" borderId="1" xfId="7" applyFont="1" applyBorder="1" applyAlignment="1">
      <alignment horizontal="center" vertical="top" wrapText="1"/>
    </xf>
    <xf numFmtId="0" fontId="10" fillId="9" borderId="2" xfId="7" applyFont="1" applyFill="1" applyBorder="1" applyAlignment="1">
      <alignment horizontal="left" vertical="center" wrapText="1"/>
    </xf>
    <xf numFmtId="0" fontId="11" fillId="9" borderId="1" xfId="7" applyFont="1" applyFill="1" applyBorder="1" applyAlignment="1">
      <alignment horizontal="center" vertical="center" wrapText="1"/>
    </xf>
    <xf numFmtId="0" fontId="10" fillId="0" borderId="0" xfId="7" applyFont="1" applyAlignment="1">
      <alignment horizontal="left" vertical="top" wrapText="1"/>
    </xf>
    <xf numFmtId="0" fontId="11" fillId="0" borderId="0" xfId="7" applyFont="1" applyAlignment="1">
      <alignment horizontal="center" vertical="top" wrapText="1"/>
    </xf>
    <xf numFmtId="0" fontId="10" fillId="0" borderId="0" xfId="7" applyFont="1" applyAlignment="1">
      <alignment vertical="top" wrapText="1"/>
    </xf>
    <xf numFmtId="0" fontId="11" fillId="9" borderId="0" xfId="7" applyFont="1" applyFill="1" applyAlignment="1">
      <alignment horizontal="center" vertical="center" wrapText="1"/>
    </xf>
    <xf numFmtId="0" fontId="10" fillId="0" borderId="0" xfId="7" applyFont="1" applyAlignment="1">
      <alignment horizontal="justify" vertical="top" wrapText="1"/>
    </xf>
    <xf numFmtId="0" fontId="11" fillId="0" borderId="1" xfId="7" applyFont="1" applyBorder="1" applyAlignment="1">
      <alignment vertical="top" wrapText="1"/>
    </xf>
    <xf numFmtId="0" fontId="10" fillId="0" borderId="1" xfId="7" applyFont="1" applyBorder="1" applyAlignment="1">
      <alignment vertical="top" wrapText="1"/>
    </xf>
    <xf numFmtId="0" fontId="10" fillId="0" borderId="0" xfId="7" applyFont="1" applyAlignment="1">
      <alignment horizontal="center"/>
    </xf>
    <xf numFmtId="0" fontId="11" fillId="8" borderId="1" xfId="7" applyFont="1" applyFill="1" applyBorder="1" applyAlignment="1">
      <alignment horizontal="center" vertical="center" wrapText="1"/>
    </xf>
    <xf numFmtId="0" fontId="10" fillId="8" borderId="1" xfId="7" applyFont="1" applyFill="1" applyBorder="1" applyAlignment="1">
      <alignment horizontal="justify" vertical="top" wrapText="1"/>
    </xf>
    <xf numFmtId="2" fontId="11" fillId="8" borderId="1" xfId="7" applyNumberFormat="1" applyFont="1" applyFill="1" applyBorder="1" applyAlignment="1">
      <alignment horizontal="center" vertical="center" wrapText="1"/>
    </xf>
    <xf numFmtId="0" fontId="12" fillId="8" borderId="1" xfId="7" applyFont="1" applyFill="1" applyBorder="1" applyAlignment="1">
      <alignment horizontal="center" vertical="center" wrapText="1"/>
    </xf>
    <xf numFmtId="0" fontId="12" fillId="8" borderId="1" xfId="7" applyFont="1" applyFill="1" applyBorder="1" applyAlignment="1">
      <alignment horizontal="center" vertical="center"/>
    </xf>
    <xf numFmtId="0" fontId="13" fillId="8" borderId="1" xfId="7" applyFont="1" applyFill="1" applyBorder="1" applyAlignment="1">
      <alignment horizontal="justify" vertical="top" wrapText="1"/>
    </xf>
    <xf numFmtId="2" fontId="12" fillId="8" borderId="1" xfId="7" applyNumberFormat="1" applyFont="1" applyFill="1" applyBorder="1" applyAlignment="1">
      <alignment horizontal="center" vertical="top" wrapText="1"/>
    </xf>
    <xf numFmtId="0" fontId="11" fillId="8" borderId="1" xfId="7" applyFont="1" applyFill="1" applyBorder="1" applyAlignment="1">
      <alignment horizontal="center"/>
    </xf>
    <xf numFmtId="0" fontId="11" fillId="8" borderId="1" xfId="7" applyFont="1" applyFill="1" applyBorder="1" applyAlignment="1">
      <alignment horizontal="left"/>
    </xf>
    <xf numFmtId="10" fontId="11" fillId="8" borderId="1" xfId="10" applyNumberFormat="1" applyFont="1" applyFill="1" applyBorder="1" applyAlignment="1" applyProtection="1">
      <alignment horizontal="center"/>
    </xf>
    <xf numFmtId="2" fontId="11" fillId="8" borderId="1" xfId="7" applyNumberFormat="1" applyFont="1" applyFill="1" applyBorder="1" applyAlignment="1">
      <alignment horizontal="right"/>
    </xf>
    <xf numFmtId="2" fontId="11" fillId="8" borderId="1" xfId="7" applyNumberFormat="1" applyFont="1" applyFill="1" applyBorder="1" applyAlignment="1">
      <alignment horizontal="center" vertical="top" wrapText="1"/>
    </xf>
    <xf numFmtId="0" fontId="10" fillId="8" borderId="1" xfId="7" applyFont="1" applyFill="1" applyBorder="1" applyAlignment="1">
      <alignment horizontal="center" vertical="top" wrapText="1"/>
    </xf>
    <xf numFmtId="0" fontId="11" fillId="8" borderId="1" xfId="7" applyFont="1" applyFill="1" applyBorder="1" applyAlignment="1">
      <alignment horizontal="center" vertical="center"/>
    </xf>
    <xf numFmtId="0" fontId="11" fillId="8" borderId="1" xfId="7" applyFont="1" applyFill="1" applyBorder="1" applyAlignment="1">
      <alignment vertical="center" wrapText="1"/>
    </xf>
    <xf numFmtId="0" fontId="11" fillId="8" borderId="1" xfId="7" applyFont="1" applyFill="1" applyBorder="1" applyAlignment="1">
      <alignment horizontal="center" wrapText="1"/>
    </xf>
    <xf numFmtId="2" fontId="11" fillId="8" borderId="1" xfId="10" applyNumberFormat="1" applyFont="1" applyFill="1" applyBorder="1" applyAlignment="1" applyProtection="1">
      <alignment horizontal="center"/>
    </xf>
    <xf numFmtId="10" fontId="11" fillId="8" borderId="1" xfId="7" applyNumberFormat="1" applyFont="1" applyFill="1" applyBorder="1" applyAlignment="1">
      <alignment horizontal="center"/>
    </xf>
    <xf numFmtId="2" fontId="10" fillId="9" borderId="1" xfId="7" applyNumberFormat="1" applyFont="1" applyFill="1" applyBorder="1" applyAlignment="1">
      <alignment horizontal="right" vertical="top" wrapText="1"/>
    </xf>
    <xf numFmtId="0" fontId="20" fillId="0" borderId="0" xfId="7" applyFont="1" applyAlignment="1">
      <alignment horizontal="center"/>
    </xf>
    <xf numFmtId="164" fontId="8" fillId="0" borderId="0" xfId="0" applyNumberFormat="1" applyFont="1" applyAlignment="1">
      <alignment vertical="center"/>
    </xf>
    <xf numFmtId="0" fontId="13" fillId="0" borderId="0" xfId="7" applyFont="1"/>
    <xf numFmtId="2" fontId="13" fillId="9" borderId="1" xfId="7" applyNumberFormat="1" applyFont="1" applyFill="1" applyBorder="1" applyAlignment="1">
      <alignment horizontal="center" vertical="top" wrapText="1"/>
    </xf>
    <xf numFmtId="0" fontId="13" fillId="8" borderId="1" xfId="7" applyFont="1" applyFill="1" applyBorder="1" applyAlignment="1">
      <alignment horizontal="center" vertical="top" wrapText="1"/>
    </xf>
    <xf numFmtId="0" fontId="12" fillId="8" borderId="1" xfId="7" applyFont="1" applyFill="1" applyBorder="1" applyAlignment="1">
      <alignment vertical="center" wrapText="1"/>
    </xf>
    <xf numFmtId="0" fontId="12" fillId="8" borderId="1" xfId="7" applyFont="1" applyFill="1" applyBorder="1" applyAlignment="1">
      <alignment horizontal="center"/>
    </xf>
    <xf numFmtId="0" fontId="12" fillId="0" borderId="1" xfId="7" applyFont="1" applyBorder="1" applyAlignment="1">
      <alignment horizontal="center" vertical="center" wrapText="1"/>
    </xf>
    <xf numFmtId="0" fontId="12" fillId="0" borderId="1" xfId="7" applyFont="1" applyBorder="1" applyAlignment="1">
      <alignment horizontal="left" vertical="center" wrapText="1"/>
    </xf>
    <xf numFmtId="2" fontId="13" fillId="0" borderId="1" xfId="7" applyNumberFormat="1" applyFont="1" applyBorder="1" applyAlignment="1">
      <alignment horizontal="center" vertical="center" wrapText="1"/>
    </xf>
    <xf numFmtId="0" fontId="12" fillId="0" borderId="1" xfId="7" applyFont="1" applyBorder="1" applyAlignment="1">
      <alignment vertical="top" wrapText="1"/>
    </xf>
    <xf numFmtId="0" fontId="24" fillId="9" borderId="1" xfId="7" applyFont="1" applyFill="1" applyBorder="1" applyAlignment="1">
      <alignment horizontal="center" vertical="top" wrapText="1"/>
    </xf>
    <xf numFmtId="0" fontId="25" fillId="0" borderId="4" xfId="7" applyFont="1" applyBorder="1"/>
    <xf numFmtId="0" fontId="25" fillId="0" borderId="3" xfId="7" applyFont="1" applyBorder="1"/>
    <xf numFmtId="0" fontId="24" fillId="9" borderId="1" xfId="7" applyFont="1" applyFill="1" applyBorder="1" applyAlignment="1">
      <alignment horizontal="center" vertical="center" wrapText="1"/>
    </xf>
    <xf numFmtId="10" fontId="12" fillId="8" borderId="1" xfId="7" applyNumberFormat="1" applyFont="1" applyFill="1" applyBorder="1" applyAlignment="1">
      <alignment horizontal="center"/>
    </xf>
    <xf numFmtId="2" fontId="12" fillId="8" borderId="1" xfId="7" applyNumberFormat="1" applyFont="1" applyFill="1" applyBorder="1" applyAlignment="1">
      <alignment horizontal="center"/>
    </xf>
    <xf numFmtId="10" fontId="26" fillId="9" borderId="0" xfId="7" applyNumberFormat="1" applyFont="1" applyFill="1" applyAlignment="1">
      <alignment horizontal="center"/>
    </xf>
    <xf numFmtId="2" fontId="12" fillId="9" borderId="0" xfId="7" applyNumberFormat="1" applyFont="1" applyFill="1" applyAlignment="1">
      <alignment horizontal="center"/>
    </xf>
    <xf numFmtId="0" fontId="13" fillId="0" borderId="1" xfId="7" applyFont="1" applyBorder="1" applyAlignment="1">
      <alignment horizontal="center" vertical="center"/>
    </xf>
    <xf numFmtId="4" fontId="13" fillId="0" borderId="1" xfId="8" applyNumberFormat="1" applyFont="1" applyBorder="1" applyAlignment="1" applyProtection="1">
      <alignment horizontal="center" vertical="center" wrapText="1"/>
    </xf>
    <xf numFmtId="4" fontId="13" fillId="0" borderId="1" xfId="8" applyNumberFormat="1" applyFont="1" applyFill="1" applyBorder="1" applyAlignment="1" applyProtection="1">
      <alignment horizontal="center" vertical="center" wrapText="1"/>
    </xf>
    <xf numFmtId="4" fontId="12" fillId="8" borderId="1" xfId="8" applyNumberFormat="1" applyFont="1" applyFill="1" applyBorder="1" applyAlignment="1" applyProtection="1">
      <alignment horizontal="center" vertical="center" wrapText="1"/>
    </xf>
    <xf numFmtId="0" fontId="13" fillId="0" borderId="1" xfId="7" applyFont="1" applyBorder="1" applyAlignment="1">
      <alignment horizontal="center" wrapText="1"/>
    </xf>
    <xf numFmtId="4" fontId="13" fillId="0" borderId="1" xfId="8" applyNumberFormat="1" applyFont="1" applyFill="1" applyBorder="1" applyAlignment="1" applyProtection="1">
      <alignment horizontal="center" wrapText="1"/>
    </xf>
    <xf numFmtId="167" fontId="12" fillId="8" borderId="1" xfId="8" applyFont="1" applyFill="1" applyBorder="1" applyAlignment="1" applyProtection="1">
      <alignment horizontal="left" vertical="top" wrapText="1"/>
    </xf>
    <xf numFmtId="167" fontId="27" fillId="8" borderId="1" xfId="8" applyFont="1" applyFill="1" applyBorder="1" applyAlignment="1" applyProtection="1">
      <alignment horizontal="left" vertical="top" wrapText="1"/>
    </xf>
    <xf numFmtId="2" fontId="16" fillId="10" borderId="1" xfId="10" applyNumberFormat="1" applyFont="1" applyFill="1" applyBorder="1" applyAlignment="1" applyProtection="1">
      <alignment horizontal="center"/>
    </xf>
    <xf numFmtId="0" fontId="11" fillId="9" borderId="2" xfId="7" applyFont="1" applyFill="1" applyBorder="1" applyAlignment="1">
      <alignment horizontal="center"/>
    </xf>
    <xf numFmtId="0" fontId="11" fillId="9" borderId="4" xfId="7" applyFont="1" applyFill="1" applyBorder="1" applyAlignment="1">
      <alignment horizontal="center"/>
    </xf>
    <xf numFmtId="10" fontId="11" fillId="9" borderId="3" xfId="7" applyNumberFormat="1" applyFont="1" applyFill="1" applyBorder="1" applyAlignment="1">
      <alignment horizontal="center"/>
    </xf>
    <xf numFmtId="2" fontId="11" fillId="9" borderId="1" xfId="10" applyNumberFormat="1" applyFont="1" applyFill="1" applyBorder="1" applyAlignment="1" applyProtection="1">
      <alignment horizontal="center"/>
    </xf>
    <xf numFmtId="0" fontId="11" fillId="0" borderId="0" xfId="7" applyFont="1" applyAlignment="1">
      <alignment horizontal="center"/>
    </xf>
    <xf numFmtId="0" fontId="10" fillId="0" borderId="0" xfId="7" applyFont="1" applyAlignment="1">
      <alignment horizontal="left" vertical="center" wrapText="1"/>
    </xf>
    <xf numFmtId="0" fontId="10" fillId="0" borderId="1" xfId="7" applyFont="1" applyBorder="1" applyAlignment="1">
      <alignment horizontal="center" vertical="top" wrapText="1"/>
    </xf>
    <xf numFmtId="0" fontId="10" fillId="0" borderId="2" xfId="7" applyFont="1" applyBorder="1" applyAlignment="1">
      <alignment horizontal="left" wrapText="1"/>
    </xf>
    <xf numFmtId="0" fontId="10" fillId="0" borderId="3" xfId="7" applyFont="1" applyBorder="1" applyAlignment="1">
      <alignment horizontal="left" wrapText="1"/>
    </xf>
    <xf numFmtId="0" fontId="15" fillId="0" borderId="0" xfId="7" applyFont="1" applyAlignment="1">
      <alignment horizontal="left"/>
    </xf>
    <xf numFmtId="0" fontId="11" fillId="8" borderId="1" xfId="7" applyFont="1" applyFill="1" applyBorder="1" applyAlignment="1">
      <alignment horizontal="center" vertical="top" wrapText="1"/>
    </xf>
    <xf numFmtId="0" fontId="11" fillId="9" borderId="0" xfId="7" applyFont="1" applyFill="1" applyAlignment="1">
      <alignment horizontal="center" vertical="top" wrapText="1"/>
    </xf>
    <xf numFmtId="0" fontId="12" fillId="0" borderId="0" xfId="7" applyFont="1" applyAlignment="1">
      <alignment horizontal="center"/>
    </xf>
    <xf numFmtId="0" fontId="12" fillId="8" borderId="1" xfId="7" applyFont="1" applyFill="1" applyBorder="1" applyAlignment="1">
      <alignment horizontal="center" vertical="top" wrapText="1"/>
    </xf>
    <xf numFmtId="10" fontId="10" fillId="9" borderId="1" xfId="3" applyNumberFormat="1" applyFont="1" applyFill="1" applyBorder="1" applyAlignment="1" applyProtection="1">
      <alignment horizontal="center"/>
    </xf>
    <xf numFmtId="0" fontId="10" fillId="9" borderId="1" xfId="0" applyFont="1" applyFill="1" applyBorder="1" applyAlignment="1">
      <alignment wrapText="1"/>
    </xf>
    <xf numFmtId="0" fontId="10" fillId="9" borderId="1" xfId="0" applyFont="1" applyFill="1" applyBorder="1" applyAlignment="1">
      <alignment horizontal="center" vertical="top" wrapText="1"/>
    </xf>
    <xf numFmtId="2" fontId="10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right" vertical="center"/>
    </xf>
    <xf numFmtId="0" fontId="12" fillId="8" borderId="2" xfId="7" applyFont="1" applyFill="1" applyBorder="1" applyAlignment="1">
      <alignment horizontal="center" vertical="top" wrapText="1"/>
    </xf>
    <xf numFmtId="0" fontId="13" fillId="9" borderId="2" xfId="7" applyFont="1" applyFill="1" applyBorder="1" applyAlignment="1">
      <alignment wrapText="1"/>
    </xf>
    <xf numFmtId="0" fontId="12" fillId="8" borderId="2" xfId="7" applyFont="1" applyFill="1" applyBorder="1" applyAlignment="1">
      <alignment vertical="top" wrapText="1"/>
    </xf>
    <xf numFmtId="169" fontId="13" fillId="9" borderId="1" xfId="7" applyNumberFormat="1" applyFont="1" applyFill="1" applyBorder="1" applyAlignment="1">
      <alignment horizontal="center" wrapText="1"/>
    </xf>
    <xf numFmtId="169" fontId="12" fillId="8" borderId="1" xfId="7" applyNumberFormat="1" applyFont="1" applyFill="1" applyBorder="1" applyAlignment="1">
      <alignment horizontal="center" vertical="top" wrapText="1"/>
    </xf>
    <xf numFmtId="164" fontId="8" fillId="5" borderId="1" xfId="0" applyNumberFormat="1" applyFont="1" applyFill="1" applyBorder="1" applyAlignment="1" applyProtection="1">
      <alignment horizontal="center" vertical="center"/>
      <protection locked="0"/>
    </xf>
    <xf numFmtId="17" fontId="10" fillId="0" borderId="0" xfId="7" applyNumberFormat="1" applyFont="1"/>
    <xf numFmtId="0" fontId="33" fillId="0" borderId="1" xfId="7" applyFont="1" applyBorder="1" applyAlignment="1" applyProtection="1">
      <alignment horizontal="center" vertical="center" wrapText="1"/>
      <protection locked="0"/>
    </xf>
    <xf numFmtId="44" fontId="10" fillId="0" borderId="0" xfId="11" applyFont="1" applyProtection="1"/>
    <xf numFmtId="10" fontId="10" fillId="0" borderId="0" xfId="3" applyNumberFormat="1" applyFont="1" applyProtection="1"/>
    <xf numFmtId="0" fontId="37" fillId="0" borderId="0" xfId="0" applyFont="1"/>
    <xf numFmtId="0" fontId="38" fillId="8" borderId="1" xfId="7" applyFont="1" applyFill="1" applyBorder="1" applyAlignment="1">
      <alignment horizontal="center" vertical="top" wrapText="1"/>
    </xf>
    <xf numFmtId="0" fontId="38" fillId="8" borderId="11" xfId="7" applyFont="1" applyFill="1" applyBorder="1" applyAlignment="1">
      <alignment horizontal="center" vertical="top" wrapText="1"/>
    </xf>
    <xf numFmtId="0" fontId="35" fillId="0" borderId="1" xfId="7" applyFont="1" applyBorder="1" applyAlignment="1">
      <alignment horizontal="center" vertical="center"/>
    </xf>
    <xf numFmtId="0" fontId="35" fillId="0" borderId="1" xfId="7" applyFont="1" applyBorder="1" applyAlignment="1">
      <alignment horizontal="left" vertical="center"/>
    </xf>
    <xf numFmtId="170" fontId="35" fillId="0" borderId="1" xfId="8" applyNumberFormat="1" applyFont="1" applyBorder="1" applyAlignment="1" applyProtection="1">
      <alignment horizontal="center" vertical="center" wrapText="1"/>
    </xf>
    <xf numFmtId="0" fontId="38" fillId="10" borderId="15" xfId="7" applyFont="1" applyFill="1" applyBorder="1" applyAlignment="1">
      <alignment vertical="top" wrapText="1"/>
    </xf>
    <xf numFmtId="170" fontId="38" fillId="10" borderId="16" xfId="11" applyNumberFormat="1" applyFont="1" applyFill="1" applyBorder="1" applyAlignment="1" applyProtection="1">
      <alignment horizontal="center" vertical="center" wrapText="1"/>
    </xf>
    <xf numFmtId="0" fontId="37" fillId="0" borderId="0" xfId="0" applyFont="1" applyAlignment="1">
      <alignment horizontal="center"/>
    </xf>
    <xf numFmtId="4" fontId="37" fillId="0" borderId="0" xfId="0" applyNumberFormat="1" applyFont="1"/>
    <xf numFmtId="171" fontId="37" fillId="0" borderId="0" xfId="0" applyNumberFormat="1" applyFont="1"/>
    <xf numFmtId="10" fontId="10" fillId="0" borderId="1" xfId="3" applyNumberFormat="1" applyFont="1" applyFill="1" applyBorder="1" applyAlignment="1" applyProtection="1">
      <alignment horizontal="center"/>
      <protection locked="0"/>
    </xf>
    <xf numFmtId="0" fontId="10" fillId="0" borderId="1" xfId="7" applyFont="1" applyBorder="1" applyProtection="1">
      <protection locked="0"/>
    </xf>
    <xf numFmtId="169" fontId="10" fillId="0" borderId="1" xfId="10" applyNumberFormat="1" applyFont="1" applyFill="1" applyBorder="1" applyAlignment="1" applyProtection="1">
      <alignment horizontal="center"/>
      <protection locked="0"/>
    </xf>
    <xf numFmtId="2" fontId="13" fillId="0" borderId="1" xfId="7" applyNumberFormat="1" applyFont="1" applyBorder="1" applyAlignment="1" applyProtection="1">
      <alignment horizontal="center" vertical="top" wrapText="1"/>
      <protection locked="0"/>
    </xf>
    <xf numFmtId="0" fontId="23" fillId="0" borderId="2" xfId="7" applyFont="1" applyBorder="1" applyAlignment="1">
      <alignment vertical="top" wrapText="1"/>
    </xf>
    <xf numFmtId="0" fontId="13" fillId="0" borderId="1" xfId="7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3" fillId="0" borderId="4" xfId="7" applyFont="1" applyBorder="1" applyAlignment="1">
      <alignment vertical="top" wrapText="1"/>
    </xf>
    <xf numFmtId="0" fontId="13" fillId="0" borderId="3" xfId="7" applyFont="1" applyBorder="1" applyAlignment="1">
      <alignment vertical="top" wrapText="1"/>
    </xf>
    <xf numFmtId="0" fontId="13" fillId="0" borderId="1" xfId="7" applyFont="1" applyBorder="1" applyAlignment="1" applyProtection="1">
      <alignment vertical="top" wrapText="1"/>
      <protection locked="0"/>
    </xf>
    <xf numFmtId="0" fontId="10" fillId="0" borderId="2" xfId="7" applyFont="1" applyBorder="1" applyAlignment="1">
      <alignment wrapText="1"/>
    </xf>
    <xf numFmtId="2" fontId="10" fillId="0" borderId="1" xfId="10" applyNumberFormat="1" applyFont="1" applyFill="1" applyBorder="1" applyAlignment="1" applyProtection="1">
      <alignment horizontal="center"/>
    </xf>
    <xf numFmtId="14" fontId="10" fillId="5" borderId="1" xfId="7" applyNumberFormat="1" applyFont="1" applyFill="1" applyBorder="1" applyAlignment="1" applyProtection="1">
      <alignment horizontal="center" vertical="center" wrapText="1"/>
      <protection locked="0"/>
    </xf>
    <xf numFmtId="168" fontId="10" fillId="5" borderId="1" xfId="9" applyFont="1" applyFill="1" applyBorder="1" applyAlignment="1" applyProtection="1">
      <alignment wrapText="1"/>
      <protection locked="0"/>
    </xf>
    <xf numFmtId="2" fontId="10" fillId="5" borderId="1" xfId="7" applyNumberFormat="1" applyFont="1" applyFill="1" applyBorder="1" applyAlignment="1" applyProtection="1">
      <alignment horizontal="center" vertical="top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169" fontId="10" fillId="0" borderId="1" xfId="3" applyNumberFormat="1" applyFont="1" applyFill="1" applyBorder="1" applyAlignment="1" applyProtection="1">
      <alignment horizontal="center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justify"/>
    </xf>
    <xf numFmtId="10" fontId="10" fillId="0" borderId="1" xfId="3" applyNumberFormat="1" applyFont="1" applyFill="1" applyBorder="1" applyAlignment="1" applyProtection="1">
      <alignment horizontal="center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32" fillId="5" borderId="1" xfId="7" applyFont="1" applyFill="1" applyBorder="1" applyAlignment="1" applyProtection="1">
      <alignment horizontal="center" vertical="center" wrapText="1"/>
      <protection locked="0"/>
    </xf>
    <xf numFmtId="170" fontId="38" fillId="10" borderId="15" xfId="7" applyNumberFormat="1" applyFont="1" applyFill="1" applyBorder="1" applyAlignment="1">
      <alignment horizontal="center" vertical="top" wrapText="1"/>
    </xf>
    <xf numFmtId="170" fontId="35" fillId="0" borderId="11" xfId="8" applyNumberFormat="1" applyFont="1" applyBorder="1" applyAlignment="1" applyProtection="1">
      <alignment horizontal="center" vertical="center" wrapText="1"/>
    </xf>
    <xf numFmtId="170" fontId="37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left" vertical="center" wrapText="1"/>
    </xf>
    <xf numFmtId="0" fontId="7" fillId="8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10" fontId="0" fillId="0" borderId="1" xfId="3" applyNumberFormat="1" applyFont="1" applyBorder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7" fillId="6" borderId="3" xfId="0" applyFont="1" applyFill="1" applyBorder="1" applyAlignment="1">
      <alignment horizontal="center" vertical="center" wrapText="1"/>
    </xf>
    <xf numFmtId="2" fontId="8" fillId="5" borderId="7" xfId="0" applyNumberFormat="1" applyFont="1" applyFill="1" applyBorder="1" applyAlignment="1" applyProtection="1">
      <alignment horizontal="center" vertical="center"/>
      <protection locked="0"/>
    </xf>
    <xf numFmtId="2" fontId="8" fillId="5" borderId="5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2" fillId="0" borderId="1" xfId="7" applyFont="1" applyBorder="1" applyAlignment="1">
      <alignment horizontal="center" vertical="center" wrapText="1"/>
    </xf>
    <xf numFmtId="0" fontId="13" fillId="0" borderId="2" xfId="7" applyFont="1" applyBorder="1" applyAlignment="1">
      <alignment horizontal="left" wrapText="1"/>
    </xf>
    <xf numFmtId="0" fontId="13" fillId="0" borderId="3" xfId="7" applyFont="1" applyBorder="1" applyAlignment="1">
      <alignment horizontal="left" wrapText="1"/>
    </xf>
    <xf numFmtId="0" fontId="10" fillId="0" borderId="1" xfId="7" applyFont="1" applyBorder="1" applyAlignment="1">
      <alignment wrapText="1"/>
    </xf>
    <xf numFmtId="44" fontId="10" fillId="0" borderId="3" xfId="11" applyFont="1" applyBorder="1" applyAlignment="1">
      <alignment wrapText="1"/>
    </xf>
    <xf numFmtId="2" fontId="13" fillId="9" borderId="1" xfId="7" applyNumberFormat="1" applyFont="1" applyFill="1" applyBorder="1" applyAlignment="1">
      <alignment horizontal="right" vertical="top" wrapText="1"/>
    </xf>
    <xf numFmtId="0" fontId="12" fillId="8" borderId="2" xfId="7" applyFont="1" applyFill="1" applyBorder="1" applyAlignment="1">
      <alignment horizontal="center" wrapText="1"/>
    </xf>
    <xf numFmtId="0" fontId="12" fillId="8" borderId="4" xfId="7" applyFont="1" applyFill="1" applyBorder="1" applyAlignment="1">
      <alignment horizontal="center" wrapText="1"/>
    </xf>
    <xf numFmtId="0" fontId="12" fillId="8" borderId="3" xfId="7" applyFont="1" applyFill="1" applyBorder="1" applyAlignment="1">
      <alignment horizontal="center" wrapText="1"/>
    </xf>
    <xf numFmtId="0" fontId="13" fillId="0" borderId="1" xfId="7" applyFont="1" applyBorder="1" applyAlignment="1">
      <alignment horizontal="left" vertical="top" wrapText="1"/>
    </xf>
    <xf numFmtId="0" fontId="12" fillId="8" borderId="1" xfId="7" applyFont="1" applyFill="1" applyBorder="1" applyAlignment="1">
      <alignment horizontal="center" vertical="top" wrapText="1"/>
    </xf>
    <xf numFmtId="0" fontId="13" fillId="0" borderId="1" xfId="7" applyFont="1" applyBorder="1" applyAlignment="1">
      <alignment horizontal="left" vertical="center" wrapText="1"/>
    </xf>
    <xf numFmtId="0" fontId="12" fillId="8" borderId="2" xfId="7" applyFont="1" applyFill="1" applyBorder="1" applyAlignment="1">
      <alignment horizontal="center" vertical="top" wrapText="1"/>
    </xf>
    <xf numFmtId="0" fontId="12" fillId="8" borderId="4" xfId="7" applyFont="1" applyFill="1" applyBorder="1" applyAlignment="1">
      <alignment horizontal="center" vertical="top" wrapText="1"/>
    </xf>
    <xf numFmtId="0" fontId="12" fillId="8" borderId="3" xfId="7" applyFont="1" applyFill="1" applyBorder="1" applyAlignment="1">
      <alignment horizontal="center" vertical="top" wrapText="1"/>
    </xf>
    <xf numFmtId="0" fontId="27" fillId="8" borderId="2" xfId="7" applyFont="1" applyFill="1" applyBorder="1" applyAlignment="1">
      <alignment horizontal="center" wrapText="1"/>
    </xf>
    <xf numFmtId="0" fontId="27" fillId="8" borderId="4" xfId="7" applyFont="1" applyFill="1" applyBorder="1" applyAlignment="1">
      <alignment horizontal="center" wrapText="1"/>
    </xf>
    <xf numFmtId="0" fontId="27" fillId="8" borderId="3" xfId="7" applyFont="1" applyFill="1" applyBorder="1" applyAlignment="1">
      <alignment horizontal="center" wrapText="1"/>
    </xf>
    <xf numFmtId="0" fontId="13" fillId="0" borderId="2" xfId="7" applyFont="1" applyBorder="1" applyAlignment="1">
      <alignment horizontal="left" wrapText="1"/>
    </xf>
    <xf numFmtId="0" fontId="13" fillId="0" borderId="3" xfId="7" applyFont="1" applyBorder="1" applyAlignment="1">
      <alignment horizontal="left" wrapText="1"/>
    </xf>
    <xf numFmtId="0" fontId="13" fillId="0" borderId="2" xfId="7" applyFont="1" applyBorder="1" applyAlignment="1" applyProtection="1">
      <alignment horizontal="left" vertical="top" wrapText="1"/>
      <protection locked="0"/>
    </xf>
    <xf numFmtId="0" fontId="13" fillId="0" borderId="3" xfId="7" applyFont="1" applyBorder="1" applyAlignment="1" applyProtection="1">
      <alignment horizontal="left" vertical="top" wrapText="1"/>
      <protection locked="0"/>
    </xf>
    <xf numFmtId="0" fontId="12" fillId="9" borderId="0" xfId="7" applyFont="1" applyFill="1" applyAlignment="1">
      <alignment horizontal="center" vertical="top" wrapText="1"/>
    </xf>
    <xf numFmtId="0" fontId="12" fillId="0" borderId="1" xfId="7" applyFont="1" applyBorder="1" applyAlignment="1">
      <alignment horizontal="left" vertical="top" wrapText="1"/>
    </xf>
    <xf numFmtId="0" fontId="12" fillId="8" borderId="2" xfId="7" applyFont="1" applyFill="1" applyBorder="1" applyAlignment="1">
      <alignment horizontal="center"/>
    </xf>
    <xf numFmtId="0" fontId="12" fillId="8" borderId="4" xfId="7" applyFont="1" applyFill="1" applyBorder="1" applyAlignment="1">
      <alignment horizontal="center"/>
    </xf>
    <xf numFmtId="0" fontId="26" fillId="9" borderId="10" xfId="7" applyFont="1" applyFill="1" applyBorder="1" applyAlignment="1">
      <alignment horizontal="center"/>
    </xf>
    <xf numFmtId="0" fontId="12" fillId="0" borderId="9" xfId="7" applyFont="1" applyBorder="1" applyAlignment="1">
      <alignment horizontal="center"/>
    </xf>
    <xf numFmtId="0" fontId="13" fillId="9" borderId="2" xfId="7" applyFont="1" applyFill="1" applyBorder="1" applyAlignment="1">
      <alignment horizontal="left" wrapText="1"/>
    </xf>
    <xf numFmtId="0" fontId="13" fillId="9" borderId="3" xfId="7" applyFont="1" applyFill="1" applyBorder="1" applyAlignment="1">
      <alignment horizontal="left" wrapText="1"/>
    </xf>
    <xf numFmtId="0" fontId="11" fillId="8" borderId="2" xfId="7" applyFont="1" applyFill="1" applyBorder="1" applyAlignment="1">
      <alignment horizontal="left" vertical="top" wrapText="1"/>
    </xf>
    <xf numFmtId="0" fontId="11" fillId="8" borderId="3" xfId="7" applyFont="1" applyFill="1" applyBorder="1" applyAlignment="1">
      <alignment horizontal="left" vertical="top" wrapText="1"/>
    </xf>
    <xf numFmtId="0" fontId="10" fillId="9" borderId="1" xfId="7" applyFont="1" applyFill="1" applyBorder="1" applyAlignment="1">
      <alignment horizontal="left" wrapText="1"/>
    </xf>
    <xf numFmtId="0" fontId="11" fillId="8" borderId="1" xfId="7" applyFont="1" applyFill="1" applyBorder="1" applyAlignment="1">
      <alignment horizontal="center" vertical="top" wrapText="1"/>
    </xf>
    <xf numFmtId="0" fontId="11" fillId="9" borderId="9" xfId="7" applyFont="1" applyFill="1" applyBorder="1" applyAlignment="1">
      <alignment horizontal="center" vertical="top" wrapText="1"/>
    </xf>
    <xf numFmtId="0" fontId="12" fillId="0" borderId="0" xfId="7" applyFont="1" applyAlignment="1">
      <alignment horizontal="center"/>
    </xf>
    <xf numFmtId="0" fontId="12" fillId="8" borderId="2" xfId="7" applyFont="1" applyFill="1" applyBorder="1" applyAlignment="1">
      <alignment horizontal="left" vertical="top" wrapText="1"/>
    </xf>
    <xf numFmtId="0" fontId="12" fillId="8" borderId="3" xfId="7" applyFont="1" applyFill="1" applyBorder="1" applyAlignment="1">
      <alignment horizontal="left" vertical="top" wrapText="1"/>
    </xf>
    <xf numFmtId="0" fontId="13" fillId="9" borderId="1" xfId="7" applyFont="1" applyFill="1" applyBorder="1" applyAlignment="1">
      <alignment horizontal="left" wrapText="1"/>
    </xf>
    <xf numFmtId="0" fontId="11" fillId="9" borderId="9" xfId="7" applyFont="1" applyFill="1" applyBorder="1" applyAlignment="1">
      <alignment horizontal="left" vertical="top" wrapText="1"/>
    </xf>
    <xf numFmtId="0" fontId="10" fillId="9" borderId="2" xfId="7" applyFont="1" applyFill="1" applyBorder="1" applyAlignment="1">
      <alignment horizontal="left" wrapText="1"/>
    </xf>
    <xf numFmtId="0" fontId="10" fillId="9" borderId="3" xfId="7" applyFont="1" applyFill="1" applyBorder="1" applyAlignment="1">
      <alignment horizontal="left" wrapText="1"/>
    </xf>
    <xf numFmtId="0" fontId="10" fillId="0" borderId="2" xfId="7" applyFont="1" applyBorder="1" applyAlignment="1">
      <alignment horizontal="left" vertical="top" wrapText="1"/>
    </xf>
    <xf numFmtId="0" fontId="10" fillId="0" borderId="3" xfId="7" applyFont="1" applyBorder="1" applyAlignment="1">
      <alignment horizontal="left" vertical="top" wrapText="1"/>
    </xf>
    <xf numFmtId="0" fontId="11" fillId="9" borderId="0" xfId="7" applyFont="1" applyFill="1" applyAlignment="1">
      <alignment horizontal="center" vertical="top" wrapText="1"/>
    </xf>
    <xf numFmtId="0" fontId="31" fillId="0" borderId="10" xfId="0" applyFont="1" applyBorder="1" applyAlignment="1">
      <alignment horizontal="left" wrapText="1"/>
    </xf>
    <xf numFmtId="0" fontId="11" fillId="8" borderId="2" xfId="7" applyFont="1" applyFill="1" applyBorder="1" applyAlignment="1">
      <alignment horizontal="center"/>
    </xf>
    <xf numFmtId="0" fontId="11" fillId="8" borderId="4" xfId="7" applyFont="1" applyFill="1" applyBorder="1" applyAlignment="1">
      <alignment horizontal="center"/>
    </xf>
    <xf numFmtId="0" fontId="11" fillId="8" borderId="3" xfId="7" applyFont="1" applyFill="1" applyBorder="1" applyAlignment="1">
      <alignment horizontal="center"/>
    </xf>
    <xf numFmtId="0" fontId="16" fillId="10" borderId="2" xfId="7" applyFont="1" applyFill="1" applyBorder="1" applyAlignment="1">
      <alignment horizontal="center"/>
    </xf>
    <xf numFmtId="0" fontId="16" fillId="10" borderId="4" xfId="7" applyFont="1" applyFill="1" applyBorder="1" applyAlignment="1">
      <alignment horizontal="center"/>
    </xf>
    <xf numFmtId="0" fontId="16" fillId="10" borderId="3" xfId="7" applyFont="1" applyFill="1" applyBorder="1" applyAlignment="1">
      <alignment horizontal="center"/>
    </xf>
    <xf numFmtId="0" fontId="11" fillId="8" borderId="1" xfId="7" applyFont="1" applyFill="1" applyBorder="1" applyAlignment="1">
      <alignment horizontal="center"/>
    </xf>
    <xf numFmtId="0" fontId="11" fillId="0" borderId="0" xfId="7" applyFont="1" applyAlignment="1">
      <alignment horizontal="center"/>
    </xf>
    <xf numFmtId="0" fontId="11" fillId="0" borderId="9" xfId="7" applyFont="1" applyBorder="1" applyAlignment="1">
      <alignment horizontal="center"/>
    </xf>
    <xf numFmtId="0" fontId="11" fillId="0" borderId="9" xfId="7" applyFont="1" applyBorder="1" applyAlignment="1">
      <alignment horizontal="center" wrapText="1"/>
    </xf>
    <xf numFmtId="0" fontId="10" fillId="0" borderId="2" xfId="7" applyFont="1" applyBorder="1" applyAlignment="1">
      <alignment horizontal="left" wrapText="1"/>
    </xf>
    <xf numFmtId="0" fontId="10" fillId="0" borderId="3" xfId="7" applyFont="1" applyBorder="1" applyAlignment="1">
      <alignment horizontal="left" wrapText="1"/>
    </xf>
    <xf numFmtId="0" fontId="11" fillId="8" borderId="2" xfId="7" applyFont="1" applyFill="1" applyBorder="1" applyAlignment="1">
      <alignment horizontal="left" vertical="center"/>
    </xf>
    <xf numFmtId="0" fontId="11" fillId="8" borderId="4" xfId="7" applyFont="1" applyFill="1" applyBorder="1" applyAlignment="1">
      <alignment horizontal="left" vertical="center"/>
    </xf>
    <xf numFmtId="0" fontId="11" fillId="8" borderId="3" xfId="7" applyFont="1" applyFill="1" applyBorder="1" applyAlignment="1">
      <alignment horizontal="left" vertical="center"/>
    </xf>
    <xf numFmtId="0" fontId="33" fillId="0" borderId="1" xfId="7" applyFont="1" applyBorder="1" applyAlignment="1" applyProtection="1">
      <alignment horizontal="center" vertical="top" wrapText="1"/>
      <protection locked="0"/>
    </xf>
    <xf numFmtId="0" fontId="33" fillId="0" borderId="11" xfId="7" applyFont="1" applyBorder="1" applyAlignment="1" applyProtection="1">
      <alignment horizontal="center" vertical="top" wrapText="1"/>
      <protection locked="0"/>
    </xf>
    <xf numFmtId="0" fontId="10" fillId="0" borderId="1" xfId="7" applyFont="1" applyBorder="1" applyAlignment="1">
      <alignment horizontal="center" vertical="top" wrapText="1"/>
    </xf>
    <xf numFmtId="168" fontId="10" fillId="5" borderId="1" xfId="9" applyFont="1" applyFill="1" applyBorder="1" applyAlignment="1" applyProtection="1">
      <alignment horizontal="center" vertical="top" wrapText="1"/>
      <protection locked="0"/>
    </xf>
    <xf numFmtId="0" fontId="10" fillId="0" borderId="1" xfId="7" applyFont="1" applyBorder="1" applyAlignment="1">
      <alignment horizontal="center" vertical="center" wrapText="1"/>
    </xf>
    <xf numFmtId="14" fontId="10" fillId="5" borderId="1" xfId="7" applyNumberFormat="1" applyFont="1" applyFill="1" applyBorder="1" applyAlignment="1" applyProtection="1">
      <alignment horizontal="center" vertical="center" wrapText="1"/>
      <protection locked="0"/>
    </xf>
    <xf numFmtId="0" fontId="10" fillId="5" borderId="1" xfId="7" applyFont="1" applyFill="1" applyBorder="1" applyAlignment="1" applyProtection="1">
      <alignment horizontal="center" vertical="center" wrapText="1"/>
      <protection locked="0"/>
    </xf>
    <xf numFmtId="0" fontId="11" fillId="8" borderId="2" xfId="7" applyFont="1" applyFill="1" applyBorder="1" applyAlignment="1">
      <alignment horizontal="center" vertical="center" wrapText="1"/>
    </xf>
    <xf numFmtId="0" fontId="11" fillId="8" borderId="3" xfId="7" applyFont="1" applyFill="1" applyBorder="1" applyAlignment="1">
      <alignment horizontal="center" vertical="center" wrapText="1"/>
    </xf>
    <xf numFmtId="0" fontId="20" fillId="11" borderId="14" xfId="7" applyFont="1" applyFill="1" applyBorder="1" applyAlignment="1" applyProtection="1">
      <alignment horizontal="center"/>
      <protection locked="0"/>
    </xf>
    <xf numFmtId="0" fontId="20" fillId="11" borderId="13" xfId="7" applyFont="1" applyFill="1" applyBorder="1" applyAlignment="1" applyProtection="1">
      <alignment horizontal="center"/>
      <protection locked="0"/>
    </xf>
    <xf numFmtId="0" fontId="20" fillId="11" borderId="12" xfId="7" applyFont="1" applyFill="1" applyBorder="1" applyAlignment="1" applyProtection="1">
      <alignment horizontal="center"/>
      <protection locked="0"/>
    </xf>
    <xf numFmtId="0" fontId="11" fillId="0" borderId="0" xfId="7" applyFont="1" applyAlignment="1">
      <alignment horizontal="center" vertical="center" wrapText="1"/>
    </xf>
    <xf numFmtId="3" fontId="13" fillId="0" borderId="1" xfId="7" applyNumberFormat="1" applyFont="1" applyBorder="1" applyAlignment="1" applyProtection="1">
      <alignment horizontal="center" vertical="top" wrapText="1"/>
      <protection locked="0"/>
    </xf>
    <xf numFmtId="0" fontId="13" fillId="0" borderId="1" xfId="7" applyFont="1" applyBorder="1" applyAlignment="1" applyProtection="1">
      <alignment horizontal="center" vertical="top" wrapText="1"/>
      <protection locked="0"/>
    </xf>
    <xf numFmtId="49" fontId="13" fillId="0" borderId="1" xfId="7" applyNumberFormat="1" applyFont="1" applyBorder="1" applyAlignment="1" applyProtection="1">
      <alignment horizontal="center" vertical="top" wrapText="1"/>
      <protection locked="0"/>
    </xf>
    <xf numFmtId="0" fontId="11" fillId="0" borderId="0" xfId="7" applyFont="1" applyAlignment="1">
      <alignment horizontal="center" vertical="center"/>
    </xf>
    <xf numFmtId="0" fontId="11" fillId="8" borderId="1" xfId="7" applyFont="1" applyFill="1" applyBorder="1" applyAlignment="1">
      <alignment horizontal="left" vertical="center" wrapText="1"/>
    </xf>
    <xf numFmtId="0" fontId="33" fillId="0" borderId="2" xfId="7" applyFont="1" applyBorder="1" applyAlignment="1" applyProtection="1">
      <alignment horizontal="center" vertical="top" wrapText="1"/>
      <protection locked="0"/>
    </xf>
    <xf numFmtId="0" fontId="33" fillId="0" borderId="3" xfId="7" applyFont="1" applyBorder="1" applyAlignment="1" applyProtection="1">
      <alignment horizontal="center" vertical="top" wrapText="1"/>
      <protection locked="0"/>
    </xf>
    <xf numFmtId="0" fontId="11" fillId="8" borderId="2" xfId="7" applyFont="1" applyFill="1" applyBorder="1" applyAlignment="1">
      <alignment horizontal="left" vertical="center" wrapText="1"/>
    </xf>
    <xf numFmtId="0" fontId="11" fillId="8" borderId="1" xfId="7" applyFont="1" applyFill="1" applyBorder="1" applyAlignment="1">
      <alignment horizontal="left" vertical="center"/>
    </xf>
    <xf numFmtId="0" fontId="34" fillId="0" borderId="2" xfId="7" applyFont="1" applyBorder="1" applyAlignment="1" applyProtection="1">
      <alignment horizontal="center" vertical="center" wrapText="1"/>
      <protection locked="0"/>
    </xf>
    <xf numFmtId="0" fontId="34" fillId="0" borderId="3" xfId="7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left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right" vertical="center"/>
    </xf>
    <xf numFmtId="0" fontId="8" fillId="2" borderId="0" xfId="0" applyFont="1" applyFill="1"/>
    <xf numFmtId="0" fontId="9" fillId="0" borderId="0" xfId="0" applyFont="1" applyAlignment="1">
      <alignment horizontal="left"/>
    </xf>
    <xf numFmtId="0" fontId="10" fillId="0" borderId="11" xfId="7" applyFont="1" applyBorder="1" applyAlignment="1">
      <alignment horizontal="center" vertical="top" wrapText="1"/>
    </xf>
    <xf numFmtId="0" fontId="36" fillId="8" borderId="13" xfId="0" applyFont="1" applyFill="1" applyBorder="1" applyAlignment="1">
      <alignment horizontal="center"/>
    </xf>
    <xf numFmtId="0" fontId="36" fillId="8" borderId="12" xfId="0" applyFont="1" applyFill="1" applyBorder="1" applyAlignment="1">
      <alignment horizontal="center"/>
    </xf>
    <xf numFmtId="0" fontId="41" fillId="12" borderId="2" xfId="0" applyFont="1" applyFill="1" applyBorder="1" applyAlignment="1">
      <alignment horizontal="center"/>
    </xf>
    <xf numFmtId="0" fontId="41" fillId="12" borderId="3" xfId="0" applyFont="1" applyFill="1" applyBorder="1" applyAlignment="1">
      <alignment horizontal="center"/>
    </xf>
    <xf numFmtId="10" fontId="13" fillId="5" borderId="1" xfId="7" applyNumberFormat="1" applyFont="1" applyFill="1" applyBorder="1" applyAlignment="1" applyProtection="1">
      <alignment horizontal="center" vertical="center" wrapText="1"/>
      <protection locked="0"/>
    </xf>
    <xf numFmtId="10" fontId="13" fillId="5" borderId="1" xfId="7" applyNumberFormat="1" applyFont="1" applyFill="1" applyBorder="1" applyAlignment="1" applyProtection="1">
      <alignment horizontal="center" vertical="top" wrapText="1"/>
      <protection locked="0"/>
    </xf>
    <xf numFmtId="10" fontId="10" fillId="5" borderId="1" xfId="0" applyNumberFormat="1" applyFont="1" applyFill="1" applyBorder="1" applyAlignment="1" applyProtection="1">
      <alignment horizontal="center" vertical="top" wrapText="1"/>
      <protection locked="0"/>
    </xf>
  </cellXfs>
  <cellStyles count="12">
    <cellStyle name="Heading" xfId="1" xr:uid="{00000000-0005-0000-0000-000000000000}"/>
    <cellStyle name="Heading1" xfId="2" xr:uid="{00000000-0005-0000-0000-000001000000}"/>
    <cellStyle name="Moeda" xfId="11" builtinId="4"/>
    <cellStyle name="Moeda 2" xfId="9" xr:uid="{00000000-0005-0000-0000-000003000000}"/>
    <cellStyle name="Normal" xfId="0" builtinId="0" customBuiltin="1"/>
    <cellStyle name="Normal 2" xfId="7" xr:uid="{00000000-0005-0000-0000-000005000000}"/>
    <cellStyle name="Porcentagem" xfId="3" builtinId="5" customBuiltin="1"/>
    <cellStyle name="Porcentagem 2" xfId="10" xr:uid="{00000000-0005-0000-0000-000007000000}"/>
    <cellStyle name="Result" xfId="4" xr:uid="{00000000-0005-0000-0000-000008000000}"/>
    <cellStyle name="Result2" xfId="5" xr:uid="{00000000-0005-0000-0000-000009000000}"/>
    <cellStyle name="Vírgula" xfId="6" builtinId="3" customBuiltin="1"/>
    <cellStyle name="Vírgula 2" xfId="8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tabColor rgb="FFFFC000"/>
    <pageSetUpPr fitToPage="1"/>
  </sheetPr>
  <dimension ref="A1:Q39"/>
  <sheetViews>
    <sheetView showGridLines="0" view="pageBreakPreview" zoomScale="80" zoomScaleNormal="100" zoomScaleSheetLayoutView="80" workbookViewId="0">
      <selection activeCell="I14" sqref="I14"/>
    </sheetView>
  </sheetViews>
  <sheetFormatPr defaultColWidth="9" defaultRowHeight="12.75"/>
  <cols>
    <col min="1" max="1" width="21.625" style="4" customWidth="1"/>
    <col min="2" max="2" width="12.5" style="4" customWidth="1"/>
    <col min="3" max="3" width="9" style="4" customWidth="1"/>
    <col min="4" max="4" width="15.375" style="4" customWidth="1"/>
    <col min="5" max="5" width="12.625" style="4" customWidth="1"/>
    <col min="6" max="6" width="12.125" style="4" customWidth="1"/>
    <col min="7" max="7" width="2.5" style="4" customWidth="1"/>
    <col min="8" max="8" width="30.875" style="4" customWidth="1"/>
    <col min="9" max="9" width="6.625" style="4" customWidth="1"/>
    <col min="10" max="10" width="14.125" style="4" customWidth="1"/>
    <col min="11" max="11" width="11.875" style="4" customWidth="1"/>
    <col min="12" max="12" width="9" style="4" customWidth="1"/>
    <col min="13" max="17" width="10.5" style="4" hidden="1" customWidth="1"/>
    <col min="18" max="16384" width="9" style="4"/>
  </cols>
  <sheetData>
    <row r="1" spans="1:1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6" ht="18" customHeight="1">
      <c r="A2" s="265" t="s">
        <v>0</v>
      </c>
      <c r="B2" s="265"/>
      <c r="C2" s="265"/>
      <c r="D2" s="265"/>
      <c r="E2" s="265"/>
      <c r="F2" s="265"/>
      <c r="H2" s="265" t="s">
        <v>1</v>
      </c>
      <c r="I2" s="265"/>
      <c r="J2" s="265"/>
      <c r="K2" s="265"/>
    </row>
    <row r="3" spans="1:16" ht="69.75" customHeight="1">
      <c r="A3" s="165" t="s">
        <v>2</v>
      </c>
      <c r="B3" s="5" t="s">
        <v>3</v>
      </c>
      <c r="C3" s="173" t="s">
        <v>4</v>
      </c>
      <c r="D3" s="5" t="s">
        <v>5</v>
      </c>
      <c r="E3" s="5" t="s">
        <v>6</v>
      </c>
      <c r="F3" s="5" t="s">
        <v>7</v>
      </c>
      <c r="H3" s="166" t="s">
        <v>2</v>
      </c>
      <c r="I3" s="6" t="s">
        <v>8</v>
      </c>
      <c r="J3" s="6" t="s">
        <v>4</v>
      </c>
      <c r="K3" s="6" t="s">
        <v>9</v>
      </c>
    </row>
    <row r="4" spans="1:16" ht="51">
      <c r="A4" s="164" t="s">
        <v>196</v>
      </c>
      <c r="B4" s="176">
        <v>3</v>
      </c>
      <c r="C4" s="174">
        <v>0</v>
      </c>
      <c r="D4" s="2">
        <f t="shared" ref="D4:D14" si="0">C4*B4</f>
        <v>0</v>
      </c>
      <c r="E4" s="3">
        <v>4</v>
      </c>
      <c r="F4" s="2">
        <f>D4*E4</f>
        <v>0</v>
      </c>
      <c r="H4" s="10" t="s">
        <v>11</v>
      </c>
      <c r="I4" s="11">
        <v>2</v>
      </c>
      <c r="J4" s="119">
        <v>0</v>
      </c>
      <c r="K4" s="12">
        <f>(I4*J4)/60/14</f>
        <v>0</v>
      </c>
      <c r="M4" s="162" t="s">
        <v>10</v>
      </c>
      <c r="N4" s="162" t="s">
        <v>12</v>
      </c>
      <c r="O4" s="162" t="s">
        <v>13</v>
      </c>
      <c r="P4" s="163" t="s">
        <v>14</v>
      </c>
    </row>
    <row r="5" spans="1:16" ht="25.5">
      <c r="A5" s="164" t="s">
        <v>197</v>
      </c>
      <c r="B5" s="177">
        <v>3</v>
      </c>
      <c r="C5" s="174">
        <v>0</v>
      </c>
      <c r="D5" s="1">
        <f t="shared" si="0"/>
        <v>0</v>
      </c>
      <c r="E5" s="3">
        <v>4</v>
      </c>
      <c r="F5" s="2">
        <f t="shared" ref="F5:F13" si="1">D5*E5</f>
        <v>0</v>
      </c>
      <c r="H5" s="10" t="s">
        <v>195</v>
      </c>
      <c r="I5" s="11">
        <v>4</v>
      </c>
      <c r="J5" s="119">
        <v>0</v>
      </c>
      <c r="K5" s="12">
        <f t="shared" ref="K5:K13" si="2">(I5*J5)/60/14</f>
        <v>0</v>
      </c>
      <c r="M5" s="4">
        <v>70.989999999999995</v>
      </c>
      <c r="N5" s="4">
        <v>127.28</v>
      </c>
      <c r="O5" s="4">
        <v>19</v>
      </c>
      <c r="P5" s="4">
        <v>145</v>
      </c>
    </row>
    <row r="6" spans="1:16">
      <c r="A6" s="164" t="s">
        <v>13</v>
      </c>
      <c r="B6" s="178">
        <v>2</v>
      </c>
      <c r="C6" s="174">
        <v>0</v>
      </c>
      <c r="D6" s="1">
        <f t="shared" si="0"/>
        <v>0</v>
      </c>
      <c r="E6" s="3">
        <v>4</v>
      </c>
      <c r="F6" s="2">
        <f t="shared" si="1"/>
        <v>0</v>
      </c>
      <c r="H6" s="10" t="s">
        <v>190</v>
      </c>
      <c r="I6" s="11">
        <v>24</v>
      </c>
      <c r="J6" s="119">
        <v>0</v>
      </c>
      <c r="K6" s="12">
        <f>(I6*J6)/60/14</f>
        <v>0</v>
      </c>
      <c r="M6" s="4">
        <v>56.99</v>
      </c>
      <c r="N6" s="4">
        <v>159.27000000000001</v>
      </c>
      <c r="O6" s="4">
        <v>18.95</v>
      </c>
      <c r="P6" s="4">
        <v>156.57</v>
      </c>
    </row>
    <row r="7" spans="1:16" ht="38.25">
      <c r="A7" s="164" t="s">
        <v>199</v>
      </c>
      <c r="B7" s="178">
        <v>1</v>
      </c>
      <c r="C7" s="175">
        <v>0</v>
      </c>
      <c r="D7" s="1">
        <f t="shared" si="0"/>
        <v>0</v>
      </c>
      <c r="E7" s="3">
        <v>4</v>
      </c>
      <c r="F7" s="2">
        <f t="shared" si="1"/>
        <v>0</v>
      </c>
      <c r="H7" s="10" t="s">
        <v>194</v>
      </c>
      <c r="I7" s="11">
        <v>4</v>
      </c>
      <c r="J7" s="119">
        <v>0</v>
      </c>
      <c r="K7" s="12">
        <f t="shared" si="2"/>
        <v>0</v>
      </c>
      <c r="M7" s="4">
        <v>60</v>
      </c>
      <c r="N7" s="4">
        <v>149.9</v>
      </c>
      <c r="O7" s="4">
        <v>16.98</v>
      </c>
      <c r="P7" s="4">
        <v>130</v>
      </c>
    </row>
    <row r="8" spans="1:16" ht="43.5" customHeight="1">
      <c r="A8" s="168" t="s">
        <v>198</v>
      </c>
      <c r="B8" s="178">
        <v>4</v>
      </c>
      <c r="C8" s="175">
        <v>0</v>
      </c>
      <c r="D8" s="1">
        <f t="shared" si="0"/>
        <v>0</v>
      </c>
      <c r="E8" s="3">
        <v>4</v>
      </c>
      <c r="F8" s="2">
        <f t="shared" si="1"/>
        <v>0</v>
      </c>
      <c r="H8" s="172" t="s">
        <v>191</v>
      </c>
      <c r="I8" s="11">
        <v>4</v>
      </c>
      <c r="J8" s="119">
        <v>0</v>
      </c>
      <c r="K8" s="12">
        <f t="shared" si="2"/>
        <v>0</v>
      </c>
    </row>
    <row r="9" spans="1:16">
      <c r="A9" s="164" t="s">
        <v>200</v>
      </c>
      <c r="B9" s="178">
        <v>2</v>
      </c>
      <c r="C9" s="175">
        <v>0</v>
      </c>
      <c r="D9" s="1">
        <f t="shared" si="0"/>
        <v>0</v>
      </c>
      <c r="E9" s="3">
        <v>4</v>
      </c>
      <c r="F9" s="2">
        <f t="shared" si="1"/>
        <v>0</v>
      </c>
      <c r="H9" s="164" t="s">
        <v>19</v>
      </c>
      <c r="I9" s="11">
        <v>4</v>
      </c>
      <c r="J9" s="119">
        <v>0</v>
      </c>
      <c r="K9" s="12">
        <f t="shared" si="2"/>
        <v>0</v>
      </c>
    </row>
    <row r="10" spans="1:16">
      <c r="A10" s="164" t="s">
        <v>20</v>
      </c>
      <c r="B10" s="178">
        <v>1</v>
      </c>
      <c r="C10" s="175">
        <v>0</v>
      </c>
      <c r="D10" s="1">
        <f t="shared" si="0"/>
        <v>0</v>
      </c>
      <c r="E10" s="3">
        <v>4</v>
      </c>
      <c r="F10" s="2">
        <f t="shared" si="1"/>
        <v>0</v>
      </c>
      <c r="H10" s="164" t="s">
        <v>21</v>
      </c>
      <c r="I10" s="11">
        <v>4</v>
      </c>
      <c r="J10" s="119">
        <v>0</v>
      </c>
      <c r="K10" s="12">
        <f t="shared" si="2"/>
        <v>0</v>
      </c>
      <c r="M10" s="4">
        <f>AVERAGE(M5:M7)</f>
        <v>62.66</v>
      </c>
      <c r="N10" s="4">
        <f>AVERAGE(N5:N7)</f>
        <v>145.48333333333335</v>
      </c>
      <c r="O10" s="4">
        <f>AVERAGE(O5:O7)</f>
        <v>18.310000000000002</v>
      </c>
      <c r="P10" s="4">
        <f>AVERAGE(P5:P7)</f>
        <v>143.85666666666665</v>
      </c>
    </row>
    <row r="11" spans="1:16">
      <c r="A11" s="164" t="s">
        <v>22</v>
      </c>
      <c r="B11" s="178">
        <v>1</v>
      </c>
      <c r="C11" s="175">
        <v>0</v>
      </c>
      <c r="D11" s="1">
        <f t="shared" si="0"/>
        <v>0</v>
      </c>
      <c r="E11" s="3">
        <v>4</v>
      </c>
      <c r="F11" s="2">
        <f t="shared" si="1"/>
        <v>0</v>
      </c>
      <c r="H11" s="164" t="s">
        <v>23</v>
      </c>
      <c r="I11" s="11">
        <v>4</v>
      </c>
      <c r="J11" s="119">
        <v>0</v>
      </c>
      <c r="K11" s="12">
        <f t="shared" si="2"/>
        <v>0</v>
      </c>
    </row>
    <row r="12" spans="1:16" ht="25.5">
      <c r="A12" s="164" t="s">
        <v>24</v>
      </c>
      <c r="B12" s="178">
        <v>1</v>
      </c>
      <c r="C12" s="175">
        <v>0</v>
      </c>
      <c r="D12" s="1">
        <f t="shared" si="0"/>
        <v>0</v>
      </c>
      <c r="E12" s="3">
        <v>4</v>
      </c>
      <c r="F12" s="2">
        <f t="shared" si="1"/>
        <v>0</v>
      </c>
      <c r="H12" s="164" t="s">
        <v>193</v>
      </c>
      <c r="I12" s="11">
        <v>4</v>
      </c>
      <c r="J12" s="119">
        <v>0</v>
      </c>
      <c r="K12" s="12">
        <f t="shared" si="2"/>
        <v>0</v>
      </c>
      <c r="M12" s="4" t="s">
        <v>26</v>
      </c>
      <c r="N12" s="4" t="s">
        <v>27</v>
      </c>
      <c r="O12" s="4" t="s">
        <v>20</v>
      </c>
      <c r="P12" s="4" t="s">
        <v>22</v>
      </c>
    </row>
    <row r="13" spans="1:16" ht="35.25" customHeight="1">
      <c r="A13" s="164" t="s">
        <v>28</v>
      </c>
      <c r="B13" s="178">
        <v>1</v>
      </c>
      <c r="C13" s="175">
        <v>0</v>
      </c>
      <c r="D13" s="1">
        <f t="shared" si="0"/>
        <v>0</v>
      </c>
      <c r="E13" s="3">
        <v>4</v>
      </c>
      <c r="F13" s="2">
        <f t="shared" si="1"/>
        <v>0</v>
      </c>
      <c r="H13" s="167" t="s">
        <v>192</v>
      </c>
      <c r="I13" s="11">
        <v>4</v>
      </c>
      <c r="J13" s="119">
        <v>0</v>
      </c>
      <c r="K13" s="12">
        <f t="shared" si="2"/>
        <v>0</v>
      </c>
      <c r="M13" s="4">
        <v>26.82</v>
      </c>
      <c r="N13" s="4">
        <v>44.88</v>
      </c>
      <c r="O13" s="4">
        <v>18.899999999999999</v>
      </c>
      <c r="P13" s="4">
        <v>19.8</v>
      </c>
    </row>
    <row r="14" spans="1:16" ht="102">
      <c r="A14" s="164" t="s">
        <v>201</v>
      </c>
      <c r="B14" s="178">
        <v>1</v>
      </c>
      <c r="C14" s="175">
        <v>0</v>
      </c>
      <c r="D14" s="1">
        <f t="shared" si="0"/>
        <v>0</v>
      </c>
      <c r="E14" s="3">
        <v>4</v>
      </c>
      <c r="F14" s="2">
        <f>D14*E14</f>
        <v>0</v>
      </c>
      <c r="H14" s="164" t="s">
        <v>189</v>
      </c>
      <c r="I14" s="11">
        <v>4</v>
      </c>
      <c r="J14" s="119">
        <v>0</v>
      </c>
      <c r="K14" s="12">
        <f>(I14*J14)/60/14</f>
        <v>0</v>
      </c>
      <c r="M14" s="4">
        <v>28.4</v>
      </c>
      <c r="N14" s="4">
        <v>39</v>
      </c>
      <c r="O14" s="4">
        <v>12.9</v>
      </c>
      <c r="P14" s="4">
        <v>27.9</v>
      </c>
    </row>
    <row r="15" spans="1:16">
      <c r="A15" s="7"/>
      <c r="B15" s="7"/>
      <c r="C15" s="7"/>
      <c r="D15" s="67"/>
      <c r="E15" s="113"/>
      <c r="F15" s="8">
        <f>ROUND(SUM(F4:F14),2)</f>
        <v>0</v>
      </c>
      <c r="H15" s="266" t="s">
        <v>31</v>
      </c>
      <c r="I15" s="266"/>
      <c r="J15" s="266"/>
      <c r="K15" s="13">
        <f>ROUND(SUM(K4:K14),2)</f>
        <v>0</v>
      </c>
      <c r="M15" s="4">
        <v>26.99</v>
      </c>
      <c r="N15" s="4">
        <v>53.1</v>
      </c>
      <c r="O15" s="4">
        <v>15</v>
      </c>
      <c r="P15" s="4">
        <v>29.9</v>
      </c>
    </row>
    <row r="16" spans="1:16">
      <c r="A16" s="7"/>
      <c r="B16" s="7"/>
      <c r="C16" s="7"/>
      <c r="D16" s="7"/>
      <c r="E16" s="112"/>
      <c r="F16" s="9">
        <f>((F15/12)/14)</f>
        <v>0</v>
      </c>
    </row>
    <row r="17" spans="1:16" ht="14.25" customHeight="1">
      <c r="C17" s="267"/>
      <c r="D17" s="267"/>
      <c r="E17" s="267"/>
      <c r="M17" s="4">
        <f>AVERAGE(M13:M15)</f>
        <v>27.403333333333332</v>
      </c>
      <c r="N17" s="4">
        <f>AVERAGE(N13:N15)</f>
        <v>45.66</v>
      </c>
      <c r="O17" s="4">
        <f>AVERAGE(O13:O15)</f>
        <v>15.6</v>
      </c>
      <c r="P17" s="4">
        <f>AVERAGE(P13:P15)</f>
        <v>25.866666666666664</v>
      </c>
    </row>
    <row r="18" spans="1:16" ht="15.75">
      <c r="A18" s="268" t="s">
        <v>32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</row>
    <row r="19" spans="1:16" ht="31.5" customHeight="1">
      <c r="A19" s="264" t="s">
        <v>33</v>
      </c>
      <c r="B19" s="264"/>
      <c r="C19" s="264"/>
      <c r="D19" s="264"/>
      <c r="E19" s="264"/>
      <c r="F19" s="264"/>
      <c r="G19" s="264"/>
      <c r="H19" s="264"/>
      <c r="I19" s="264"/>
      <c r="J19" s="264"/>
      <c r="K19" s="264"/>
      <c r="L19" s="264"/>
      <c r="M19" s="4" t="s">
        <v>24</v>
      </c>
      <c r="N19" s="4" t="s">
        <v>28</v>
      </c>
      <c r="O19" s="4" t="s">
        <v>29</v>
      </c>
      <c r="P19" s="4" t="s">
        <v>16</v>
      </c>
    </row>
    <row r="20" spans="1:16" ht="30" customHeight="1">
      <c r="A20" s="264" t="s">
        <v>34</v>
      </c>
      <c r="B20" s="264"/>
      <c r="C20" s="264"/>
      <c r="D20" s="264"/>
      <c r="E20" s="264"/>
      <c r="F20" s="264"/>
      <c r="G20" s="264"/>
      <c r="H20" s="264"/>
      <c r="I20" s="264"/>
      <c r="J20" s="264"/>
      <c r="K20" s="264"/>
      <c r="L20" s="264"/>
      <c r="M20" s="7">
        <v>149.72</v>
      </c>
      <c r="N20" s="4">
        <v>19.899999999999999</v>
      </c>
      <c r="O20" s="4">
        <v>206.97</v>
      </c>
      <c r="P20" s="4">
        <f>250/50</f>
        <v>5</v>
      </c>
    </row>
    <row r="21" spans="1:16">
      <c r="M21" s="4">
        <v>136</v>
      </c>
      <c r="N21" s="4">
        <v>15.23</v>
      </c>
      <c r="O21" s="4">
        <v>198.55</v>
      </c>
      <c r="P21" s="4">
        <f>340/50</f>
        <v>6.8</v>
      </c>
    </row>
    <row r="22" spans="1:16">
      <c r="M22" s="4">
        <v>139</v>
      </c>
      <c r="N22" s="4">
        <v>27.81</v>
      </c>
      <c r="O22" s="4">
        <v>265.89999999999998</v>
      </c>
      <c r="P22" s="4">
        <f>265/50</f>
        <v>5.3</v>
      </c>
    </row>
    <row r="24" spans="1:16">
      <c r="M24" s="4">
        <f>AVERAGE(M20:M22)</f>
        <v>141.57333333333335</v>
      </c>
      <c r="N24" s="4">
        <f>AVERAGE(N20:N22)</f>
        <v>20.98</v>
      </c>
      <c r="O24" s="4">
        <f>AVERAGE(O20:O22)</f>
        <v>223.80666666666664</v>
      </c>
      <c r="P24" s="4">
        <f>AVERAGE(P20:P22)</f>
        <v>5.7</v>
      </c>
    </row>
    <row r="26" spans="1:16">
      <c r="M26" s="4" t="s">
        <v>11</v>
      </c>
      <c r="N26" s="4" t="s">
        <v>15</v>
      </c>
      <c r="O26" s="4" t="s">
        <v>17</v>
      </c>
      <c r="P26" s="4" t="s">
        <v>19</v>
      </c>
    </row>
    <row r="27" spans="1:16">
      <c r="M27" s="4">
        <v>6700</v>
      </c>
      <c r="N27" s="4">
        <v>1490</v>
      </c>
      <c r="O27" s="4">
        <v>30.96</v>
      </c>
      <c r="P27" s="4">
        <v>138.9</v>
      </c>
    </row>
    <row r="28" spans="1:16">
      <c r="M28" s="4">
        <v>5690</v>
      </c>
      <c r="N28" s="4">
        <v>1478.42</v>
      </c>
      <c r="O28" s="4">
        <v>44.9</v>
      </c>
      <c r="P28" s="4">
        <v>129</v>
      </c>
    </row>
    <row r="29" spans="1:16">
      <c r="M29" s="4">
        <v>6600</v>
      </c>
      <c r="N29" s="4">
        <v>1727</v>
      </c>
      <c r="O29" s="4">
        <v>49.9</v>
      </c>
      <c r="P29" s="4">
        <v>138</v>
      </c>
    </row>
    <row r="31" spans="1:16">
      <c r="M31" s="4" t="s">
        <v>35</v>
      </c>
      <c r="N31" s="4" t="s">
        <v>36</v>
      </c>
      <c r="O31" s="4" t="s">
        <v>25</v>
      </c>
      <c r="P31" s="4" t="s">
        <v>18</v>
      </c>
    </row>
    <row r="32" spans="1:16">
      <c r="M32" s="4">
        <v>14.15</v>
      </c>
      <c r="N32" s="4">
        <v>6.87</v>
      </c>
      <c r="O32" s="4">
        <v>39.9</v>
      </c>
      <c r="P32" s="4">
        <v>8.99</v>
      </c>
    </row>
    <row r="33" spans="13:16">
      <c r="M33" s="4">
        <v>15.21</v>
      </c>
      <c r="N33" s="4">
        <v>9.5</v>
      </c>
      <c r="O33" s="4">
        <v>30.79</v>
      </c>
      <c r="P33" s="4">
        <v>5.53</v>
      </c>
    </row>
    <row r="34" spans="13:16">
      <c r="M34" s="4">
        <v>18.899999999999999</v>
      </c>
      <c r="N34" s="4">
        <v>9.5</v>
      </c>
      <c r="O34" s="4">
        <v>28.9</v>
      </c>
      <c r="P34" s="4">
        <v>7.9</v>
      </c>
    </row>
    <row r="36" spans="13:16">
      <c r="M36" s="4" t="s">
        <v>37</v>
      </c>
      <c r="N36" s="4" t="s">
        <v>30</v>
      </c>
    </row>
    <row r="37" spans="13:16">
      <c r="M37" s="4">
        <v>36.99</v>
      </c>
      <c r="N37" s="4">
        <v>305</v>
      </c>
    </row>
    <row r="38" spans="13:16">
      <c r="M38" s="4">
        <v>29</v>
      </c>
      <c r="N38" s="4">
        <v>317.95</v>
      </c>
    </row>
    <row r="39" spans="13:16">
      <c r="M39" s="4">
        <v>35.049999999999997</v>
      </c>
      <c r="N39" s="4">
        <v>317.95</v>
      </c>
    </row>
  </sheetData>
  <sheetProtection algorithmName="SHA-512" hashValue="rNu+jYlUbBsHcc2uwAhRg8XZE7LbKM0UMOtzoLG0/wKPReIosbk5aGgTtr97yzlcA2HEu6jNgU9UvSTWajYMXg==" saltValue="B/L6ix/Yv84/xCc6sy43Kg==" spinCount="100000" sheet="1" objects="1" scenarios="1"/>
  <mergeCells count="7">
    <mergeCell ref="A20:L20"/>
    <mergeCell ref="A2:F2"/>
    <mergeCell ref="H2:K2"/>
    <mergeCell ref="H15:J15"/>
    <mergeCell ref="C17:E17"/>
    <mergeCell ref="A18:L18"/>
    <mergeCell ref="A19:L1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K145"/>
  <sheetViews>
    <sheetView showGridLines="0" tabSelected="1" view="pageBreakPreview" zoomScaleNormal="100" zoomScaleSheetLayoutView="100" workbookViewId="0">
      <selection activeCell="B13" sqref="B13:C13"/>
    </sheetView>
  </sheetViews>
  <sheetFormatPr defaultRowHeight="15"/>
  <cols>
    <col min="1" max="1" width="5.125" style="15" customWidth="1"/>
    <col min="2" max="2" width="6.75" style="15" customWidth="1"/>
    <col min="3" max="3" width="62.75" style="15" customWidth="1"/>
    <col min="4" max="4" width="22.375" style="15" customWidth="1"/>
    <col min="5" max="5" width="17.625" style="15" customWidth="1"/>
    <col min="6" max="6" width="16.375" style="15" customWidth="1"/>
    <col min="7" max="7" width="12.375" style="15" bestFit="1" customWidth="1"/>
    <col min="8" max="8" width="13" style="15" bestFit="1" customWidth="1"/>
    <col min="9" max="9" width="13.75" style="15" bestFit="1" customWidth="1"/>
    <col min="10" max="10" width="15.875" style="15" customWidth="1"/>
    <col min="11" max="11" width="17.125" style="15" customWidth="1"/>
    <col min="12" max="12" width="13" style="15" bestFit="1" customWidth="1"/>
    <col min="13" max="253" width="8.75" style="15"/>
    <col min="254" max="254" width="3.25" style="15" customWidth="1"/>
    <col min="255" max="255" width="48.75" style="15" customWidth="1"/>
    <col min="256" max="256" width="26.25" style="15" customWidth="1"/>
    <col min="257" max="257" width="21.75" style="15" customWidth="1"/>
    <col min="258" max="258" width="21.5" style="15" customWidth="1"/>
    <col min="259" max="509" width="8.75" style="15"/>
    <col min="510" max="510" width="3.25" style="15" customWidth="1"/>
    <col min="511" max="511" width="48.75" style="15" customWidth="1"/>
    <col min="512" max="512" width="26.25" style="15" customWidth="1"/>
    <col min="513" max="513" width="21.75" style="15" customWidth="1"/>
    <col min="514" max="514" width="21.5" style="15" customWidth="1"/>
    <col min="515" max="765" width="8.75" style="15"/>
    <col min="766" max="766" width="3.25" style="15" customWidth="1"/>
    <col min="767" max="767" width="48.75" style="15" customWidth="1"/>
    <col min="768" max="768" width="26.25" style="15" customWidth="1"/>
    <col min="769" max="769" width="21.75" style="15" customWidth="1"/>
    <col min="770" max="770" width="21.5" style="15" customWidth="1"/>
    <col min="771" max="1021" width="8.75" style="15"/>
    <col min="1022" max="1022" width="3.25" style="15" customWidth="1"/>
    <col min="1023" max="1023" width="48.75" style="15" customWidth="1"/>
    <col min="1024" max="1024" width="26.25" style="15" customWidth="1"/>
    <col min="1025" max="1025" width="21.75" style="15" customWidth="1"/>
    <col min="1026" max="1026" width="21.5" style="15" customWidth="1"/>
    <col min="1027" max="1277" width="8.75" style="15"/>
    <col min="1278" max="1278" width="3.25" style="15" customWidth="1"/>
    <col min="1279" max="1279" width="48.75" style="15" customWidth="1"/>
    <col min="1280" max="1280" width="26.25" style="15" customWidth="1"/>
    <col min="1281" max="1281" width="21.75" style="15" customWidth="1"/>
    <col min="1282" max="1282" width="21.5" style="15" customWidth="1"/>
    <col min="1283" max="1533" width="8.75" style="15"/>
    <col min="1534" max="1534" width="3.25" style="15" customWidth="1"/>
    <col min="1535" max="1535" width="48.75" style="15" customWidth="1"/>
    <col min="1536" max="1536" width="26.25" style="15" customWidth="1"/>
    <col min="1537" max="1537" width="21.75" style="15" customWidth="1"/>
    <col min="1538" max="1538" width="21.5" style="15" customWidth="1"/>
    <col min="1539" max="1789" width="8.75" style="15"/>
    <col min="1790" max="1790" width="3.25" style="15" customWidth="1"/>
    <col min="1791" max="1791" width="48.75" style="15" customWidth="1"/>
    <col min="1792" max="1792" width="26.25" style="15" customWidth="1"/>
    <col min="1793" max="1793" width="21.75" style="15" customWidth="1"/>
    <col min="1794" max="1794" width="21.5" style="15" customWidth="1"/>
    <col min="1795" max="2045" width="8.75" style="15"/>
    <col min="2046" max="2046" width="3.25" style="15" customWidth="1"/>
    <col min="2047" max="2047" width="48.75" style="15" customWidth="1"/>
    <col min="2048" max="2048" width="26.25" style="15" customWidth="1"/>
    <col min="2049" max="2049" width="21.75" style="15" customWidth="1"/>
    <col min="2050" max="2050" width="21.5" style="15" customWidth="1"/>
    <col min="2051" max="2301" width="8.75" style="15"/>
    <col min="2302" max="2302" width="3.25" style="15" customWidth="1"/>
    <col min="2303" max="2303" width="48.75" style="15" customWidth="1"/>
    <col min="2304" max="2304" width="26.25" style="15" customWidth="1"/>
    <col min="2305" max="2305" width="21.75" style="15" customWidth="1"/>
    <col min="2306" max="2306" width="21.5" style="15" customWidth="1"/>
    <col min="2307" max="2557" width="8.75" style="15"/>
    <col min="2558" max="2558" width="3.25" style="15" customWidth="1"/>
    <col min="2559" max="2559" width="48.75" style="15" customWidth="1"/>
    <col min="2560" max="2560" width="26.25" style="15" customWidth="1"/>
    <col min="2561" max="2561" width="21.75" style="15" customWidth="1"/>
    <col min="2562" max="2562" width="21.5" style="15" customWidth="1"/>
    <col min="2563" max="2813" width="8.75" style="15"/>
    <col min="2814" max="2814" width="3.25" style="15" customWidth="1"/>
    <col min="2815" max="2815" width="48.75" style="15" customWidth="1"/>
    <col min="2816" max="2816" width="26.25" style="15" customWidth="1"/>
    <col min="2817" max="2817" width="21.75" style="15" customWidth="1"/>
    <col min="2818" max="2818" width="21.5" style="15" customWidth="1"/>
    <col min="2819" max="3069" width="8.75" style="15"/>
    <col min="3070" max="3070" width="3.25" style="15" customWidth="1"/>
    <col min="3071" max="3071" width="48.75" style="15" customWidth="1"/>
    <col min="3072" max="3072" width="26.25" style="15" customWidth="1"/>
    <col min="3073" max="3073" width="21.75" style="15" customWidth="1"/>
    <col min="3074" max="3074" width="21.5" style="15" customWidth="1"/>
    <col min="3075" max="3325" width="8.75" style="15"/>
    <col min="3326" max="3326" width="3.25" style="15" customWidth="1"/>
    <col min="3327" max="3327" width="48.75" style="15" customWidth="1"/>
    <col min="3328" max="3328" width="26.25" style="15" customWidth="1"/>
    <col min="3329" max="3329" width="21.75" style="15" customWidth="1"/>
    <col min="3330" max="3330" width="21.5" style="15" customWidth="1"/>
    <col min="3331" max="3581" width="8.75" style="15"/>
    <col min="3582" max="3582" width="3.25" style="15" customWidth="1"/>
    <col min="3583" max="3583" width="48.75" style="15" customWidth="1"/>
    <col min="3584" max="3584" width="26.25" style="15" customWidth="1"/>
    <col min="3585" max="3585" width="21.75" style="15" customWidth="1"/>
    <col min="3586" max="3586" width="21.5" style="15" customWidth="1"/>
    <col min="3587" max="3837" width="8.75" style="15"/>
    <col min="3838" max="3838" width="3.25" style="15" customWidth="1"/>
    <col min="3839" max="3839" width="48.75" style="15" customWidth="1"/>
    <col min="3840" max="3840" width="26.25" style="15" customWidth="1"/>
    <col min="3841" max="3841" width="21.75" style="15" customWidth="1"/>
    <col min="3842" max="3842" width="21.5" style="15" customWidth="1"/>
    <col min="3843" max="4093" width="8.75" style="15"/>
    <col min="4094" max="4094" width="3.25" style="15" customWidth="1"/>
    <col min="4095" max="4095" width="48.75" style="15" customWidth="1"/>
    <col min="4096" max="4096" width="26.25" style="15" customWidth="1"/>
    <col min="4097" max="4097" width="21.75" style="15" customWidth="1"/>
    <col min="4098" max="4098" width="21.5" style="15" customWidth="1"/>
    <col min="4099" max="4349" width="8.75" style="15"/>
    <col min="4350" max="4350" width="3.25" style="15" customWidth="1"/>
    <col min="4351" max="4351" width="48.75" style="15" customWidth="1"/>
    <col min="4352" max="4352" width="26.25" style="15" customWidth="1"/>
    <col min="4353" max="4353" width="21.75" style="15" customWidth="1"/>
    <col min="4354" max="4354" width="21.5" style="15" customWidth="1"/>
    <col min="4355" max="4605" width="8.75" style="15"/>
    <col min="4606" max="4606" width="3.25" style="15" customWidth="1"/>
    <col min="4607" max="4607" width="48.75" style="15" customWidth="1"/>
    <col min="4608" max="4608" width="26.25" style="15" customWidth="1"/>
    <col min="4609" max="4609" width="21.75" style="15" customWidth="1"/>
    <col min="4610" max="4610" width="21.5" style="15" customWidth="1"/>
    <col min="4611" max="4861" width="8.75" style="15"/>
    <col min="4862" max="4862" width="3.25" style="15" customWidth="1"/>
    <col min="4863" max="4863" width="48.75" style="15" customWidth="1"/>
    <col min="4864" max="4864" width="26.25" style="15" customWidth="1"/>
    <col min="4865" max="4865" width="21.75" style="15" customWidth="1"/>
    <col min="4866" max="4866" width="21.5" style="15" customWidth="1"/>
    <col min="4867" max="5117" width="8.75" style="15"/>
    <col min="5118" max="5118" width="3.25" style="15" customWidth="1"/>
    <col min="5119" max="5119" width="48.75" style="15" customWidth="1"/>
    <col min="5120" max="5120" width="26.25" style="15" customWidth="1"/>
    <col min="5121" max="5121" width="21.75" style="15" customWidth="1"/>
    <col min="5122" max="5122" width="21.5" style="15" customWidth="1"/>
    <col min="5123" max="5373" width="8.75" style="15"/>
    <col min="5374" max="5374" width="3.25" style="15" customWidth="1"/>
    <col min="5375" max="5375" width="48.75" style="15" customWidth="1"/>
    <col min="5376" max="5376" width="26.25" style="15" customWidth="1"/>
    <col min="5377" max="5377" width="21.75" style="15" customWidth="1"/>
    <col min="5378" max="5378" width="21.5" style="15" customWidth="1"/>
    <col min="5379" max="5629" width="8.75" style="15"/>
    <col min="5630" max="5630" width="3.25" style="15" customWidth="1"/>
    <col min="5631" max="5631" width="48.75" style="15" customWidth="1"/>
    <col min="5632" max="5632" width="26.25" style="15" customWidth="1"/>
    <col min="5633" max="5633" width="21.75" style="15" customWidth="1"/>
    <col min="5634" max="5634" width="21.5" style="15" customWidth="1"/>
    <col min="5635" max="5885" width="8.75" style="15"/>
    <col min="5886" max="5886" width="3.25" style="15" customWidth="1"/>
    <col min="5887" max="5887" width="48.75" style="15" customWidth="1"/>
    <col min="5888" max="5888" width="26.25" style="15" customWidth="1"/>
    <col min="5889" max="5889" width="21.75" style="15" customWidth="1"/>
    <col min="5890" max="5890" width="21.5" style="15" customWidth="1"/>
    <col min="5891" max="6141" width="8.75" style="15"/>
    <col min="6142" max="6142" width="3.25" style="15" customWidth="1"/>
    <col min="6143" max="6143" width="48.75" style="15" customWidth="1"/>
    <col min="6144" max="6144" width="26.25" style="15" customWidth="1"/>
    <col min="6145" max="6145" width="21.75" style="15" customWidth="1"/>
    <col min="6146" max="6146" width="21.5" style="15" customWidth="1"/>
    <col min="6147" max="6397" width="8.75" style="15"/>
    <col min="6398" max="6398" width="3.25" style="15" customWidth="1"/>
    <col min="6399" max="6399" width="48.75" style="15" customWidth="1"/>
    <col min="6400" max="6400" width="26.25" style="15" customWidth="1"/>
    <col min="6401" max="6401" width="21.75" style="15" customWidth="1"/>
    <col min="6402" max="6402" width="21.5" style="15" customWidth="1"/>
    <col min="6403" max="6653" width="8.75" style="15"/>
    <col min="6654" max="6654" width="3.25" style="15" customWidth="1"/>
    <col min="6655" max="6655" width="48.75" style="15" customWidth="1"/>
    <col min="6656" max="6656" width="26.25" style="15" customWidth="1"/>
    <col min="6657" max="6657" width="21.75" style="15" customWidth="1"/>
    <col min="6658" max="6658" width="21.5" style="15" customWidth="1"/>
    <col min="6659" max="6909" width="8.75" style="15"/>
    <col min="6910" max="6910" width="3.25" style="15" customWidth="1"/>
    <col min="6911" max="6911" width="48.75" style="15" customWidth="1"/>
    <col min="6912" max="6912" width="26.25" style="15" customWidth="1"/>
    <col min="6913" max="6913" width="21.75" style="15" customWidth="1"/>
    <col min="6914" max="6914" width="21.5" style="15" customWidth="1"/>
    <col min="6915" max="7165" width="8.75" style="15"/>
    <col min="7166" max="7166" width="3.25" style="15" customWidth="1"/>
    <col min="7167" max="7167" width="48.75" style="15" customWidth="1"/>
    <col min="7168" max="7168" width="26.25" style="15" customWidth="1"/>
    <col min="7169" max="7169" width="21.75" style="15" customWidth="1"/>
    <col min="7170" max="7170" width="21.5" style="15" customWidth="1"/>
    <col min="7171" max="7421" width="8.75" style="15"/>
    <col min="7422" max="7422" width="3.25" style="15" customWidth="1"/>
    <col min="7423" max="7423" width="48.75" style="15" customWidth="1"/>
    <col min="7424" max="7424" width="26.25" style="15" customWidth="1"/>
    <col min="7425" max="7425" width="21.75" style="15" customWidth="1"/>
    <col min="7426" max="7426" width="21.5" style="15" customWidth="1"/>
    <col min="7427" max="7677" width="8.75" style="15"/>
    <col min="7678" max="7678" width="3.25" style="15" customWidth="1"/>
    <col min="7679" max="7679" width="48.75" style="15" customWidth="1"/>
    <col min="7680" max="7680" width="26.25" style="15" customWidth="1"/>
    <col min="7681" max="7681" width="21.75" style="15" customWidth="1"/>
    <col min="7682" max="7682" width="21.5" style="15" customWidth="1"/>
    <col min="7683" max="7933" width="8.75" style="15"/>
    <col min="7934" max="7934" width="3.25" style="15" customWidth="1"/>
    <col min="7935" max="7935" width="48.75" style="15" customWidth="1"/>
    <col min="7936" max="7936" width="26.25" style="15" customWidth="1"/>
    <col min="7937" max="7937" width="21.75" style="15" customWidth="1"/>
    <col min="7938" max="7938" width="21.5" style="15" customWidth="1"/>
    <col min="7939" max="8189" width="8.75" style="15"/>
    <col min="8190" max="8190" width="3.25" style="15" customWidth="1"/>
    <col min="8191" max="8191" width="48.75" style="15" customWidth="1"/>
    <col min="8192" max="8192" width="26.25" style="15" customWidth="1"/>
    <col min="8193" max="8193" width="21.75" style="15" customWidth="1"/>
    <col min="8194" max="8194" width="21.5" style="15" customWidth="1"/>
    <col min="8195" max="8445" width="8.75" style="15"/>
    <col min="8446" max="8446" width="3.25" style="15" customWidth="1"/>
    <col min="8447" max="8447" width="48.75" style="15" customWidth="1"/>
    <col min="8448" max="8448" width="26.25" style="15" customWidth="1"/>
    <col min="8449" max="8449" width="21.75" style="15" customWidth="1"/>
    <col min="8450" max="8450" width="21.5" style="15" customWidth="1"/>
    <col min="8451" max="8701" width="8.75" style="15"/>
    <col min="8702" max="8702" width="3.25" style="15" customWidth="1"/>
    <col min="8703" max="8703" width="48.75" style="15" customWidth="1"/>
    <col min="8704" max="8704" width="26.25" style="15" customWidth="1"/>
    <col min="8705" max="8705" width="21.75" style="15" customWidth="1"/>
    <col min="8706" max="8706" width="21.5" style="15" customWidth="1"/>
    <col min="8707" max="8957" width="8.75" style="15"/>
    <col min="8958" max="8958" width="3.25" style="15" customWidth="1"/>
    <col min="8959" max="8959" width="48.75" style="15" customWidth="1"/>
    <col min="8960" max="8960" width="26.25" style="15" customWidth="1"/>
    <col min="8961" max="8961" width="21.75" style="15" customWidth="1"/>
    <col min="8962" max="8962" width="21.5" style="15" customWidth="1"/>
    <col min="8963" max="9213" width="8.75" style="15"/>
    <col min="9214" max="9214" width="3.25" style="15" customWidth="1"/>
    <col min="9215" max="9215" width="48.75" style="15" customWidth="1"/>
    <col min="9216" max="9216" width="26.25" style="15" customWidth="1"/>
    <col min="9217" max="9217" width="21.75" style="15" customWidth="1"/>
    <col min="9218" max="9218" width="21.5" style="15" customWidth="1"/>
    <col min="9219" max="9469" width="8.75" style="15"/>
    <col min="9470" max="9470" width="3.25" style="15" customWidth="1"/>
    <col min="9471" max="9471" width="48.75" style="15" customWidth="1"/>
    <col min="9472" max="9472" width="26.25" style="15" customWidth="1"/>
    <col min="9473" max="9473" width="21.75" style="15" customWidth="1"/>
    <col min="9474" max="9474" width="21.5" style="15" customWidth="1"/>
    <col min="9475" max="9725" width="8.75" style="15"/>
    <col min="9726" max="9726" width="3.25" style="15" customWidth="1"/>
    <col min="9727" max="9727" width="48.75" style="15" customWidth="1"/>
    <col min="9728" max="9728" width="26.25" style="15" customWidth="1"/>
    <col min="9729" max="9729" width="21.75" style="15" customWidth="1"/>
    <col min="9730" max="9730" width="21.5" style="15" customWidth="1"/>
    <col min="9731" max="9981" width="8.75" style="15"/>
    <col min="9982" max="9982" width="3.25" style="15" customWidth="1"/>
    <col min="9983" max="9983" width="48.75" style="15" customWidth="1"/>
    <col min="9984" max="9984" width="26.25" style="15" customWidth="1"/>
    <col min="9985" max="9985" width="21.75" style="15" customWidth="1"/>
    <col min="9986" max="9986" width="21.5" style="15" customWidth="1"/>
    <col min="9987" max="10237" width="8.75" style="15"/>
    <col min="10238" max="10238" width="3.25" style="15" customWidth="1"/>
    <col min="10239" max="10239" width="48.75" style="15" customWidth="1"/>
    <col min="10240" max="10240" width="26.25" style="15" customWidth="1"/>
    <col min="10241" max="10241" width="21.75" style="15" customWidth="1"/>
    <col min="10242" max="10242" width="21.5" style="15" customWidth="1"/>
    <col min="10243" max="10493" width="8.75" style="15"/>
    <col min="10494" max="10494" width="3.25" style="15" customWidth="1"/>
    <col min="10495" max="10495" width="48.75" style="15" customWidth="1"/>
    <col min="10496" max="10496" width="26.25" style="15" customWidth="1"/>
    <col min="10497" max="10497" width="21.75" style="15" customWidth="1"/>
    <col min="10498" max="10498" width="21.5" style="15" customWidth="1"/>
    <col min="10499" max="10749" width="8.75" style="15"/>
    <col min="10750" max="10750" width="3.25" style="15" customWidth="1"/>
    <col min="10751" max="10751" width="48.75" style="15" customWidth="1"/>
    <col min="10752" max="10752" width="26.25" style="15" customWidth="1"/>
    <col min="10753" max="10753" width="21.75" style="15" customWidth="1"/>
    <col min="10754" max="10754" width="21.5" style="15" customWidth="1"/>
    <col min="10755" max="11005" width="8.75" style="15"/>
    <col min="11006" max="11006" width="3.25" style="15" customWidth="1"/>
    <col min="11007" max="11007" width="48.75" style="15" customWidth="1"/>
    <col min="11008" max="11008" width="26.25" style="15" customWidth="1"/>
    <col min="11009" max="11009" width="21.75" style="15" customWidth="1"/>
    <col min="11010" max="11010" width="21.5" style="15" customWidth="1"/>
    <col min="11011" max="11261" width="8.75" style="15"/>
    <col min="11262" max="11262" width="3.25" style="15" customWidth="1"/>
    <col min="11263" max="11263" width="48.75" style="15" customWidth="1"/>
    <col min="11264" max="11264" width="26.25" style="15" customWidth="1"/>
    <col min="11265" max="11265" width="21.75" style="15" customWidth="1"/>
    <col min="11266" max="11266" width="21.5" style="15" customWidth="1"/>
    <col min="11267" max="11517" width="8.75" style="15"/>
    <col min="11518" max="11518" width="3.25" style="15" customWidth="1"/>
    <col min="11519" max="11519" width="48.75" style="15" customWidth="1"/>
    <col min="11520" max="11520" width="26.25" style="15" customWidth="1"/>
    <col min="11521" max="11521" width="21.75" style="15" customWidth="1"/>
    <col min="11522" max="11522" width="21.5" style="15" customWidth="1"/>
    <col min="11523" max="11773" width="8.75" style="15"/>
    <col min="11774" max="11774" width="3.25" style="15" customWidth="1"/>
    <col min="11775" max="11775" width="48.75" style="15" customWidth="1"/>
    <col min="11776" max="11776" width="26.25" style="15" customWidth="1"/>
    <col min="11777" max="11777" width="21.75" style="15" customWidth="1"/>
    <col min="11778" max="11778" width="21.5" style="15" customWidth="1"/>
    <col min="11779" max="12029" width="8.75" style="15"/>
    <col min="12030" max="12030" width="3.25" style="15" customWidth="1"/>
    <col min="12031" max="12031" width="48.75" style="15" customWidth="1"/>
    <col min="12032" max="12032" width="26.25" style="15" customWidth="1"/>
    <col min="12033" max="12033" width="21.75" style="15" customWidth="1"/>
    <col min="12034" max="12034" width="21.5" style="15" customWidth="1"/>
    <col min="12035" max="12285" width="8.75" style="15"/>
    <col min="12286" max="12286" width="3.25" style="15" customWidth="1"/>
    <col min="12287" max="12287" width="48.75" style="15" customWidth="1"/>
    <col min="12288" max="12288" width="26.25" style="15" customWidth="1"/>
    <col min="12289" max="12289" width="21.75" style="15" customWidth="1"/>
    <col min="12290" max="12290" width="21.5" style="15" customWidth="1"/>
    <col min="12291" max="12541" width="8.75" style="15"/>
    <col min="12542" max="12542" width="3.25" style="15" customWidth="1"/>
    <col min="12543" max="12543" width="48.75" style="15" customWidth="1"/>
    <col min="12544" max="12544" width="26.25" style="15" customWidth="1"/>
    <col min="12545" max="12545" width="21.75" style="15" customWidth="1"/>
    <col min="12546" max="12546" width="21.5" style="15" customWidth="1"/>
    <col min="12547" max="12797" width="8.75" style="15"/>
    <col min="12798" max="12798" width="3.25" style="15" customWidth="1"/>
    <col min="12799" max="12799" width="48.75" style="15" customWidth="1"/>
    <col min="12800" max="12800" width="26.25" style="15" customWidth="1"/>
    <col min="12801" max="12801" width="21.75" style="15" customWidth="1"/>
    <col min="12802" max="12802" width="21.5" style="15" customWidth="1"/>
    <col min="12803" max="13053" width="8.75" style="15"/>
    <col min="13054" max="13054" width="3.25" style="15" customWidth="1"/>
    <col min="13055" max="13055" width="48.75" style="15" customWidth="1"/>
    <col min="13056" max="13056" width="26.25" style="15" customWidth="1"/>
    <col min="13057" max="13057" width="21.75" style="15" customWidth="1"/>
    <col min="13058" max="13058" width="21.5" style="15" customWidth="1"/>
    <col min="13059" max="13309" width="8.75" style="15"/>
    <col min="13310" max="13310" width="3.25" style="15" customWidth="1"/>
    <col min="13311" max="13311" width="48.75" style="15" customWidth="1"/>
    <col min="13312" max="13312" width="26.25" style="15" customWidth="1"/>
    <col min="13313" max="13313" width="21.75" style="15" customWidth="1"/>
    <col min="13314" max="13314" width="21.5" style="15" customWidth="1"/>
    <col min="13315" max="13565" width="8.75" style="15"/>
    <col min="13566" max="13566" width="3.25" style="15" customWidth="1"/>
    <col min="13567" max="13567" width="48.75" style="15" customWidth="1"/>
    <col min="13568" max="13568" width="26.25" style="15" customWidth="1"/>
    <col min="13569" max="13569" width="21.75" style="15" customWidth="1"/>
    <col min="13570" max="13570" width="21.5" style="15" customWidth="1"/>
    <col min="13571" max="13821" width="8.75" style="15"/>
    <col min="13822" max="13822" width="3.25" style="15" customWidth="1"/>
    <col min="13823" max="13823" width="48.75" style="15" customWidth="1"/>
    <col min="13824" max="13824" width="26.25" style="15" customWidth="1"/>
    <col min="13825" max="13825" width="21.75" style="15" customWidth="1"/>
    <col min="13826" max="13826" width="21.5" style="15" customWidth="1"/>
    <col min="13827" max="14077" width="8.75" style="15"/>
    <col min="14078" max="14078" width="3.25" style="15" customWidth="1"/>
    <col min="14079" max="14079" width="48.75" style="15" customWidth="1"/>
    <col min="14080" max="14080" width="26.25" style="15" customWidth="1"/>
    <col min="14081" max="14081" width="21.75" style="15" customWidth="1"/>
    <col min="14082" max="14082" width="21.5" style="15" customWidth="1"/>
    <col min="14083" max="14333" width="8.75" style="15"/>
    <col min="14334" max="14334" width="3.25" style="15" customWidth="1"/>
    <col min="14335" max="14335" width="48.75" style="15" customWidth="1"/>
    <col min="14336" max="14336" width="26.25" style="15" customWidth="1"/>
    <col min="14337" max="14337" width="21.75" style="15" customWidth="1"/>
    <col min="14338" max="14338" width="21.5" style="15" customWidth="1"/>
    <col min="14339" max="14589" width="8.75" style="15"/>
    <col min="14590" max="14590" width="3.25" style="15" customWidth="1"/>
    <col min="14591" max="14591" width="48.75" style="15" customWidth="1"/>
    <col min="14592" max="14592" width="26.25" style="15" customWidth="1"/>
    <col min="14593" max="14593" width="21.75" style="15" customWidth="1"/>
    <col min="14594" max="14594" width="21.5" style="15" customWidth="1"/>
    <col min="14595" max="14845" width="8.75" style="15"/>
    <col min="14846" max="14846" width="3.25" style="15" customWidth="1"/>
    <col min="14847" max="14847" width="48.75" style="15" customWidth="1"/>
    <col min="14848" max="14848" width="26.25" style="15" customWidth="1"/>
    <col min="14849" max="14849" width="21.75" style="15" customWidth="1"/>
    <col min="14850" max="14850" width="21.5" style="15" customWidth="1"/>
    <col min="14851" max="15101" width="8.75" style="15"/>
    <col min="15102" max="15102" width="3.25" style="15" customWidth="1"/>
    <col min="15103" max="15103" width="48.75" style="15" customWidth="1"/>
    <col min="15104" max="15104" width="26.25" style="15" customWidth="1"/>
    <col min="15105" max="15105" width="21.75" style="15" customWidth="1"/>
    <col min="15106" max="15106" width="21.5" style="15" customWidth="1"/>
    <col min="15107" max="15357" width="8.75" style="15"/>
    <col min="15358" max="15358" width="3.25" style="15" customWidth="1"/>
    <col min="15359" max="15359" width="48.75" style="15" customWidth="1"/>
    <col min="15360" max="15360" width="26.25" style="15" customWidth="1"/>
    <col min="15361" max="15361" width="21.75" style="15" customWidth="1"/>
    <col min="15362" max="15362" width="21.5" style="15" customWidth="1"/>
    <col min="15363" max="15613" width="8.75" style="15"/>
    <col min="15614" max="15614" width="3.25" style="15" customWidth="1"/>
    <col min="15615" max="15615" width="48.75" style="15" customWidth="1"/>
    <col min="15616" max="15616" width="26.25" style="15" customWidth="1"/>
    <col min="15617" max="15617" width="21.75" style="15" customWidth="1"/>
    <col min="15618" max="15618" width="21.5" style="15" customWidth="1"/>
    <col min="15619" max="15869" width="8.75" style="15"/>
    <col min="15870" max="15870" width="3.25" style="15" customWidth="1"/>
    <col min="15871" max="15871" width="48.75" style="15" customWidth="1"/>
    <col min="15872" max="15872" width="26.25" style="15" customWidth="1"/>
    <col min="15873" max="15873" width="21.75" style="15" customWidth="1"/>
    <col min="15874" max="15874" width="21.5" style="15" customWidth="1"/>
    <col min="15875" max="16125" width="8.75" style="15"/>
    <col min="16126" max="16126" width="3.25" style="15" customWidth="1"/>
    <col min="16127" max="16127" width="48.75" style="15" customWidth="1"/>
    <col min="16128" max="16128" width="26.25" style="15" customWidth="1"/>
    <col min="16129" max="16129" width="21.75" style="15" customWidth="1"/>
    <col min="16130" max="16130" width="21.5" style="15" customWidth="1"/>
    <col min="16131" max="16384" width="8.75" style="15"/>
  </cols>
  <sheetData>
    <row r="1" spans="2:7" ht="16.5" thickBot="1">
      <c r="B1" s="249" t="s">
        <v>38</v>
      </c>
      <c r="C1" s="250"/>
      <c r="D1" s="250"/>
      <c r="E1" s="251"/>
    </row>
    <row r="2" spans="2:7" ht="15" customHeight="1">
      <c r="B2" s="252" t="s">
        <v>39</v>
      </c>
      <c r="C2" s="252"/>
      <c r="D2" s="252"/>
      <c r="E2" s="252"/>
      <c r="G2" s="46"/>
    </row>
    <row r="3" spans="2:7" ht="16.5" customHeight="1">
      <c r="B3" s="45"/>
      <c r="C3" s="44" t="s">
        <v>40</v>
      </c>
      <c r="D3" s="253" t="s">
        <v>206</v>
      </c>
      <c r="E3" s="254"/>
    </row>
    <row r="4" spans="2:7" ht="16.5" customHeight="1">
      <c r="B4" s="45"/>
      <c r="C4" s="44" t="s">
        <v>41</v>
      </c>
      <c r="D4" s="255"/>
      <c r="E4" s="255"/>
    </row>
    <row r="5" spans="2:7">
      <c r="B5" s="41"/>
      <c r="C5" s="41"/>
      <c r="D5" s="43"/>
    </row>
    <row r="6" spans="2:7" ht="15.75">
      <c r="B6" s="232" t="s">
        <v>42</v>
      </c>
      <c r="C6" s="232"/>
      <c r="D6" s="232"/>
    </row>
    <row r="7" spans="2:7" ht="15.75">
      <c r="B7" s="38" t="s">
        <v>43</v>
      </c>
      <c r="C7" s="221" t="s">
        <v>44</v>
      </c>
      <c r="D7" s="222"/>
      <c r="E7" s="147"/>
    </row>
    <row r="8" spans="2:7" ht="15.75">
      <c r="B8" s="38" t="s">
        <v>45</v>
      </c>
      <c r="C8" s="221" t="s">
        <v>46</v>
      </c>
      <c r="D8" s="222"/>
      <c r="E8" s="179" t="s">
        <v>204</v>
      </c>
    </row>
    <row r="9" spans="2:7" ht="15.75">
      <c r="B9" s="38" t="s">
        <v>47</v>
      </c>
      <c r="C9" s="221" t="s">
        <v>48</v>
      </c>
      <c r="D9" s="222"/>
      <c r="E9" s="158" t="s">
        <v>205</v>
      </c>
    </row>
    <row r="10" spans="2:7" ht="15.75">
      <c r="B10" s="38" t="s">
        <v>49</v>
      </c>
      <c r="C10" s="221" t="s">
        <v>50</v>
      </c>
      <c r="D10" s="222"/>
      <c r="E10" s="121">
        <v>12</v>
      </c>
    </row>
    <row r="11" spans="2:7" ht="15.75">
      <c r="B11" s="42"/>
      <c r="C11" s="41"/>
      <c r="D11" s="40"/>
    </row>
    <row r="12" spans="2:7" ht="15.75">
      <c r="B12" s="233" t="s">
        <v>51</v>
      </c>
      <c r="C12" s="233"/>
      <c r="D12" s="233"/>
      <c r="E12" s="233"/>
    </row>
    <row r="13" spans="2:7" ht="20.100000000000001" customHeight="1">
      <c r="B13" s="257" t="s">
        <v>52</v>
      </c>
      <c r="C13" s="257"/>
      <c r="D13" s="258" t="s">
        <v>53</v>
      </c>
      <c r="E13" s="259"/>
    </row>
    <row r="14" spans="2:7" ht="20.100000000000001" customHeight="1">
      <c r="B14" s="257" t="s">
        <v>54</v>
      </c>
      <c r="C14" s="260"/>
      <c r="D14" s="258" t="s">
        <v>55</v>
      </c>
      <c r="E14" s="259"/>
    </row>
    <row r="15" spans="2:7" ht="20.100000000000001" customHeight="1">
      <c r="B15" s="261" t="s">
        <v>56</v>
      </c>
      <c r="C15" s="261"/>
      <c r="D15" s="262">
        <v>1</v>
      </c>
      <c r="E15" s="263"/>
    </row>
    <row r="16" spans="2:7">
      <c r="B16" s="99"/>
      <c r="C16" s="99"/>
      <c r="D16" s="39"/>
      <c r="E16" s="39"/>
    </row>
    <row r="17" spans="2:8" ht="15.75">
      <c r="B17" s="232" t="s">
        <v>57</v>
      </c>
      <c r="C17" s="232"/>
      <c r="D17" s="232"/>
      <c r="E17" s="232"/>
    </row>
    <row r="18" spans="2:8" ht="27.75" customHeight="1">
      <c r="B18" s="256" t="s">
        <v>58</v>
      </c>
      <c r="C18" s="256"/>
      <c r="D18" s="256"/>
      <c r="E18" s="256"/>
    </row>
    <row r="19" spans="2:8" ht="27.75" customHeight="1">
      <c r="B19" s="237" t="s">
        <v>59</v>
      </c>
      <c r="C19" s="238"/>
      <c r="D19" s="238"/>
      <c r="E19" s="239"/>
    </row>
    <row r="20" spans="2:8" ht="15" customHeight="1">
      <c r="B20" s="38">
        <v>1</v>
      </c>
      <c r="C20" s="37" t="s">
        <v>60</v>
      </c>
      <c r="D20" s="242" t="str">
        <f>D13</f>
        <v>Vigilância Armada Diurno</v>
      </c>
      <c r="E20" s="269"/>
    </row>
    <row r="21" spans="2:8" ht="15" customHeight="1">
      <c r="B21" s="36">
        <v>2</v>
      </c>
      <c r="C21" s="37" t="s">
        <v>61</v>
      </c>
      <c r="D21" s="242" t="s">
        <v>62</v>
      </c>
      <c r="E21" s="242"/>
    </row>
    <row r="22" spans="2:8" ht="15" customHeight="1">
      <c r="B22" s="36">
        <v>3</v>
      </c>
      <c r="C22" s="35" t="s">
        <v>63</v>
      </c>
      <c r="D22" s="243">
        <v>0</v>
      </c>
      <c r="E22" s="243"/>
    </row>
    <row r="23" spans="2:8" ht="15" customHeight="1">
      <c r="B23" s="36">
        <v>4</v>
      </c>
      <c r="C23" s="35" t="s">
        <v>64</v>
      </c>
      <c r="D23" s="244" t="s">
        <v>65</v>
      </c>
      <c r="E23" s="244"/>
    </row>
    <row r="24" spans="2:8" ht="15" customHeight="1">
      <c r="B24" s="36">
        <v>5</v>
      </c>
      <c r="C24" s="35" t="s">
        <v>66</v>
      </c>
      <c r="D24" s="245">
        <v>46082</v>
      </c>
      <c r="E24" s="246"/>
    </row>
    <row r="25" spans="2:8">
      <c r="B25" s="103"/>
      <c r="C25" s="103"/>
      <c r="D25" s="103"/>
    </row>
    <row r="26" spans="2:8" ht="15.75">
      <c r="B26" s="232" t="s">
        <v>67</v>
      </c>
      <c r="C26" s="232"/>
      <c r="D26" s="232"/>
      <c r="E26" s="232"/>
    </row>
    <row r="28" spans="2:8" ht="15.75">
      <c r="B28" s="47">
        <v>1</v>
      </c>
      <c r="C28" s="247" t="s">
        <v>68</v>
      </c>
      <c r="D28" s="248"/>
      <c r="E28" s="47" t="s">
        <v>69</v>
      </c>
      <c r="H28" s="17"/>
    </row>
    <row r="29" spans="2:8">
      <c r="B29" s="100" t="s">
        <v>70</v>
      </c>
      <c r="C29" s="235" t="s">
        <v>71</v>
      </c>
      <c r="D29" s="236"/>
      <c r="E29" s="34">
        <f>D22</f>
        <v>0</v>
      </c>
      <c r="G29" s="123"/>
    </row>
    <row r="30" spans="2:8">
      <c r="B30" s="100" t="s">
        <v>45</v>
      </c>
      <c r="C30" s="235" t="s">
        <v>72</v>
      </c>
      <c r="D30" s="236"/>
      <c r="E30" s="65">
        <f>$E$29*30%</f>
        <v>0</v>
      </c>
    </row>
    <row r="31" spans="2:8" ht="15.75">
      <c r="B31" s="48"/>
      <c r="C31" s="209" t="s">
        <v>73</v>
      </c>
      <c r="D31" s="210"/>
      <c r="E31" s="49">
        <f>SUM(E29:E30)</f>
        <v>0</v>
      </c>
      <c r="F31" s="122"/>
    </row>
    <row r="32" spans="2:8" ht="19.5" customHeight="1">
      <c r="B32" s="33"/>
      <c r="C32" s="33"/>
      <c r="D32" s="33"/>
      <c r="E32" s="33"/>
      <c r="F32" s="122"/>
    </row>
    <row r="33" spans="2:8" ht="15.75">
      <c r="B33" s="232" t="s">
        <v>74</v>
      </c>
      <c r="C33" s="232"/>
      <c r="D33" s="232"/>
      <c r="E33" s="232"/>
    </row>
    <row r="34" spans="2:8" ht="15.75">
      <c r="B34" s="98"/>
      <c r="C34" s="98"/>
      <c r="D34" s="98"/>
      <c r="E34" s="98"/>
    </row>
    <row r="35" spans="2:8" ht="15.75">
      <c r="B35" s="233" t="s">
        <v>75</v>
      </c>
      <c r="C35" s="233"/>
      <c r="D35" s="233"/>
      <c r="E35" s="233"/>
    </row>
    <row r="36" spans="2:8" ht="15.75" customHeight="1">
      <c r="B36" s="50" t="s">
        <v>76</v>
      </c>
      <c r="C36" s="116" t="s">
        <v>77</v>
      </c>
      <c r="D36" s="54" t="s">
        <v>78</v>
      </c>
      <c r="E36" s="51" t="s">
        <v>69</v>
      </c>
    </row>
    <row r="37" spans="2:8">
      <c r="B37" s="32" t="s">
        <v>43</v>
      </c>
      <c r="C37" s="115" t="s">
        <v>79</v>
      </c>
      <c r="D37" s="117">
        <v>8.3330000000000001E-2</v>
      </c>
      <c r="E37" s="31">
        <f>$E$31*$D$37</f>
        <v>0</v>
      </c>
    </row>
    <row r="38" spans="2:8">
      <c r="B38" s="32" t="s">
        <v>45</v>
      </c>
      <c r="C38" s="115" t="s">
        <v>80</v>
      </c>
      <c r="D38" s="117">
        <v>3.0249999999999999E-2</v>
      </c>
      <c r="E38" s="31">
        <f>$E$31*$D$38</f>
        <v>0</v>
      </c>
    </row>
    <row r="39" spans="2:8" ht="15.75">
      <c r="B39" s="52"/>
      <c r="C39" s="114" t="s">
        <v>81</v>
      </c>
      <c r="D39" s="118">
        <f>SUM(D37:D38)</f>
        <v>0.11358</v>
      </c>
      <c r="E39" s="53">
        <f>SUM(E37:E38)</f>
        <v>0</v>
      </c>
    </row>
    <row r="40" spans="2:8" ht="15.75">
      <c r="B40" s="98"/>
      <c r="C40" s="98"/>
      <c r="D40" s="98"/>
      <c r="E40" s="98"/>
    </row>
    <row r="41" spans="2:8" ht="30" customHeight="1">
      <c r="B41" s="234" t="s">
        <v>82</v>
      </c>
      <c r="C41" s="233"/>
      <c r="D41" s="233"/>
      <c r="E41" s="233"/>
    </row>
    <row r="42" spans="2:8" ht="15.75">
      <c r="B42" s="54" t="s">
        <v>83</v>
      </c>
      <c r="C42" s="55" t="s">
        <v>84</v>
      </c>
      <c r="D42" s="54" t="s">
        <v>78</v>
      </c>
      <c r="E42" s="54" t="s">
        <v>85</v>
      </c>
    </row>
    <row r="43" spans="2:8">
      <c r="B43" s="24" t="s">
        <v>43</v>
      </c>
      <c r="C43" s="25" t="s">
        <v>86</v>
      </c>
      <c r="D43" s="135">
        <v>0.2</v>
      </c>
      <c r="E43" s="30">
        <f t="shared" ref="E43:E50" si="0">($E$31+$E$39)*D43</f>
        <v>0</v>
      </c>
      <c r="H43" s="17"/>
    </row>
    <row r="44" spans="2:8">
      <c r="B44" s="18" t="s">
        <v>45</v>
      </c>
      <c r="C44" s="25" t="s">
        <v>87</v>
      </c>
      <c r="D44" s="135">
        <v>2.5000000000000001E-2</v>
      </c>
      <c r="E44" s="30">
        <f t="shared" si="0"/>
        <v>0</v>
      </c>
    </row>
    <row r="45" spans="2:8">
      <c r="B45" s="18" t="s">
        <v>47</v>
      </c>
      <c r="C45" s="25" t="s">
        <v>88</v>
      </c>
      <c r="D45" s="135">
        <v>3.9300000000000002E-2</v>
      </c>
      <c r="E45" s="30">
        <f t="shared" si="0"/>
        <v>0</v>
      </c>
    </row>
    <row r="46" spans="2:8">
      <c r="B46" s="18" t="s">
        <v>49</v>
      </c>
      <c r="C46" s="25" t="s">
        <v>89</v>
      </c>
      <c r="D46" s="135">
        <v>1.4999999999999999E-2</v>
      </c>
      <c r="E46" s="30">
        <f t="shared" si="0"/>
        <v>0</v>
      </c>
    </row>
    <row r="47" spans="2:8">
      <c r="B47" s="18" t="s">
        <v>90</v>
      </c>
      <c r="C47" s="25" t="s">
        <v>91</v>
      </c>
      <c r="D47" s="135">
        <v>0.01</v>
      </c>
      <c r="E47" s="30">
        <f t="shared" si="0"/>
        <v>0</v>
      </c>
    </row>
    <row r="48" spans="2:8">
      <c r="B48" s="18" t="s">
        <v>92</v>
      </c>
      <c r="C48" s="25" t="s">
        <v>93</v>
      </c>
      <c r="D48" s="135">
        <v>6.0000000000000001E-3</v>
      </c>
      <c r="E48" s="30">
        <f t="shared" si="0"/>
        <v>0</v>
      </c>
    </row>
    <row r="49" spans="2:11">
      <c r="B49" s="24" t="s">
        <v>94</v>
      </c>
      <c r="C49" s="25" t="s">
        <v>95</v>
      </c>
      <c r="D49" s="135">
        <v>2E-3</v>
      </c>
      <c r="E49" s="30">
        <f t="shared" si="0"/>
        <v>0</v>
      </c>
    </row>
    <row r="50" spans="2:11">
      <c r="B50" s="24" t="s">
        <v>96</v>
      </c>
      <c r="C50" s="25" t="s">
        <v>97</v>
      </c>
      <c r="D50" s="108">
        <v>0.08</v>
      </c>
      <c r="E50" s="30">
        <f t="shared" si="0"/>
        <v>0</v>
      </c>
    </row>
    <row r="51" spans="2:11" ht="15.75">
      <c r="B51" s="55" t="s">
        <v>98</v>
      </c>
      <c r="C51" s="55"/>
      <c r="D51" s="56">
        <f>SUM(D43:D50)</f>
        <v>0.37730000000000002</v>
      </c>
      <c r="E51" s="57">
        <f>SUM(E43:E50)</f>
        <v>0</v>
      </c>
    </row>
    <row r="52" spans="2:11" ht="15.75">
      <c r="B52" s="233" t="s">
        <v>99</v>
      </c>
      <c r="C52" s="233"/>
      <c r="D52" s="233"/>
      <c r="E52" s="233"/>
    </row>
    <row r="53" spans="2:11" ht="15.75">
      <c r="B53" s="47" t="s">
        <v>100</v>
      </c>
      <c r="C53" s="209" t="s">
        <v>101</v>
      </c>
      <c r="D53" s="210"/>
      <c r="E53" s="104" t="s">
        <v>69</v>
      </c>
    </row>
    <row r="54" spans="2:11">
      <c r="B54" s="18" t="s">
        <v>43</v>
      </c>
      <c r="C54" s="145" t="s">
        <v>102</v>
      </c>
      <c r="D54" s="148">
        <v>0</v>
      </c>
      <c r="E54" s="19">
        <f>(($D$54*2*15)-($E$29*3%))</f>
        <v>0</v>
      </c>
    </row>
    <row r="55" spans="2:11">
      <c r="B55" s="18" t="s">
        <v>45</v>
      </c>
      <c r="C55" s="145" t="s">
        <v>103</v>
      </c>
      <c r="D55" s="148">
        <v>0</v>
      </c>
      <c r="E55" s="19">
        <f>((($D$55*15)-($D$55*15)*20%))</f>
        <v>0</v>
      </c>
    </row>
    <row r="56" spans="2:11">
      <c r="B56" s="18" t="s">
        <v>47</v>
      </c>
      <c r="C56" s="145" t="s">
        <v>185</v>
      </c>
      <c r="D56" s="148">
        <v>0</v>
      </c>
      <c r="E56" s="19">
        <f>D56*0.25</f>
        <v>0</v>
      </c>
    </row>
    <row r="57" spans="2:11">
      <c r="B57" s="18" t="s">
        <v>49</v>
      </c>
      <c r="C57" s="235" t="s">
        <v>104</v>
      </c>
      <c r="D57" s="236"/>
      <c r="E57" s="149">
        <v>0</v>
      </c>
    </row>
    <row r="58" spans="2:11">
      <c r="B58" s="18" t="s">
        <v>90</v>
      </c>
      <c r="C58" s="182" t="s">
        <v>208</v>
      </c>
      <c r="D58" s="183">
        <v>100</v>
      </c>
      <c r="E58" s="149">
        <v>0</v>
      </c>
    </row>
    <row r="59" spans="2:11">
      <c r="B59" s="18" t="s">
        <v>92</v>
      </c>
      <c r="C59" s="235" t="s">
        <v>105</v>
      </c>
      <c r="D59" s="236"/>
      <c r="E59" s="149">
        <v>0</v>
      </c>
    </row>
    <row r="60" spans="2:11">
      <c r="B60" s="18" t="s">
        <v>94</v>
      </c>
      <c r="C60" s="235" t="s">
        <v>207</v>
      </c>
      <c r="D60" s="236"/>
      <c r="E60" s="149">
        <v>0</v>
      </c>
    </row>
    <row r="61" spans="2:11" ht="15.75">
      <c r="B61" s="48"/>
      <c r="C61" s="209" t="s">
        <v>106</v>
      </c>
      <c r="D61" s="210"/>
      <c r="E61" s="58">
        <f>SUM(E54:E60)</f>
        <v>0</v>
      </c>
    </row>
    <row r="62" spans="2:11" ht="15.75">
      <c r="B62" s="29"/>
      <c r="C62" s="28"/>
      <c r="D62" s="28"/>
      <c r="E62" s="27"/>
      <c r="K62" s="17"/>
    </row>
    <row r="63" spans="2:11" ht="15.75">
      <c r="B63" s="213" t="s">
        <v>107</v>
      </c>
      <c r="C63" s="213"/>
      <c r="D63" s="213"/>
      <c r="E63" s="213"/>
    </row>
    <row r="64" spans="2:11" ht="15.75">
      <c r="B64" s="104">
        <v>2</v>
      </c>
      <c r="C64" s="209" t="s">
        <v>108</v>
      </c>
      <c r="D64" s="210"/>
      <c r="E64" s="104" t="s">
        <v>69</v>
      </c>
    </row>
    <row r="65" spans="2:9">
      <c r="B65" s="18" t="s">
        <v>76</v>
      </c>
      <c r="C65" s="211" t="s">
        <v>109</v>
      </c>
      <c r="D65" s="211"/>
      <c r="E65" s="19">
        <f>$E$39</f>
        <v>0</v>
      </c>
    </row>
    <row r="66" spans="2:9">
      <c r="B66" s="18" t="s">
        <v>83</v>
      </c>
      <c r="C66" s="219" t="s">
        <v>84</v>
      </c>
      <c r="D66" s="220"/>
      <c r="E66" s="19">
        <f>$E$51</f>
        <v>0</v>
      </c>
    </row>
    <row r="67" spans="2:9">
      <c r="B67" s="18" t="s">
        <v>100</v>
      </c>
      <c r="C67" s="221" t="s">
        <v>110</v>
      </c>
      <c r="D67" s="222"/>
      <c r="E67" s="19">
        <f>$E$61</f>
        <v>0</v>
      </c>
    </row>
    <row r="68" spans="2:9" ht="15.75">
      <c r="B68" s="59"/>
      <c r="C68" s="212" t="s">
        <v>81</v>
      </c>
      <c r="D68" s="212"/>
      <c r="E68" s="58">
        <f>SUM(E65:E67)</f>
        <v>0</v>
      </c>
    </row>
    <row r="69" spans="2:9" ht="15.75">
      <c r="B69" s="29"/>
      <c r="C69" s="28"/>
      <c r="D69" s="28"/>
      <c r="E69" s="27"/>
    </row>
    <row r="70" spans="2:9" ht="15.75">
      <c r="B70" s="223" t="s">
        <v>111</v>
      </c>
      <c r="C70" s="223"/>
      <c r="D70" s="223"/>
      <c r="E70" s="223"/>
    </row>
    <row r="71" spans="2:9" ht="15.75">
      <c r="B71" s="60">
        <v>3</v>
      </c>
      <c r="C71" s="61" t="s">
        <v>112</v>
      </c>
      <c r="D71" s="62" t="s">
        <v>78</v>
      </c>
      <c r="E71" s="60" t="s">
        <v>113</v>
      </c>
    </row>
    <row r="72" spans="2:9">
      <c r="B72" s="150" t="s">
        <v>43</v>
      </c>
      <c r="C72" s="151" t="s">
        <v>114</v>
      </c>
      <c r="D72" s="155">
        <f>(5%*(1/12))</f>
        <v>4.1666666666666666E-3</v>
      </c>
      <c r="E72" s="146">
        <f t="shared" ref="E72:E77" si="1">D72*$E$31</f>
        <v>0</v>
      </c>
      <c r="F72" s="17"/>
    </row>
    <row r="73" spans="2:9">
      <c r="B73" s="153" t="s">
        <v>45</v>
      </c>
      <c r="C73" s="154" t="s">
        <v>115</v>
      </c>
      <c r="D73" s="155">
        <f>$D$50*$D$72</f>
        <v>3.3333333333333332E-4</v>
      </c>
      <c r="E73" s="146">
        <f t="shared" si="1"/>
        <v>0</v>
      </c>
      <c r="F73" s="17"/>
      <c r="G73" s="17"/>
      <c r="I73" s="17"/>
    </row>
    <row r="74" spans="2:9" ht="30" customHeight="1">
      <c r="B74" s="150" t="s">
        <v>47</v>
      </c>
      <c r="C74" s="156" t="s">
        <v>116</v>
      </c>
      <c r="D74" s="155">
        <v>0.02</v>
      </c>
      <c r="E74" s="146">
        <f t="shared" si="1"/>
        <v>0</v>
      </c>
      <c r="F74" s="17"/>
    </row>
    <row r="75" spans="2:9">
      <c r="B75" s="153" t="s">
        <v>49</v>
      </c>
      <c r="C75" s="151" t="s">
        <v>117</v>
      </c>
      <c r="D75" s="152">
        <f>(((1/30)*7)/12)*10%</f>
        <v>1.9444444444444446E-3</v>
      </c>
      <c r="E75" s="146">
        <f t="shared" si="1"/>
        <v>0</v>
      </c>
      <c r="F75" s="17"/>
    </row>
    <row r="76" spans="2:9" ht="27.75">
      <c r="B76" s="157" t="s">
        <v>90</v>
      </c>
      <c r="C76" s="156" t="s">
        <v>118</v>
      </c>
      <c r="D76" s="155">
        <f>$D$51*$D$75</f>
        <v>7.3363888888888903E-4</v>
      </c>
      <c r="E76" s="146">
        <f t="shared" si="1"/>
        <v>0</v>
      </c>
    </row>
    <row r="77" spans="2:9" ht="31.5" customHeight="1">
      <c r="B77" s="110" t="s">
        <v>92</v>
      </c>
      <c r="C77" s="109" t="s">
        <v>119</v>
      </c>
      <c r="D77" s="108">
        <v>0.02</v>
      </c>
      <c r="E77" s="20">
        <f t="shared" si="1"/>
        <v>0</v>
      </c>
      <c r="F77" s="17"/>
      <c r="G77" s="17"/>
      <c r="H77" s="17"/>
    </row>
    <row r="78" spans="2:9" ht="15.75">
      <c r="B78" s="225" t="s">
        <v>98</v>
      </c>
      <c r="C78" s="227"/>
      <c r="D78" s="64">
        <f>SUM(D72:D77)</f>
        <v>4.7178083333333329E-2</v>
      </c>
      <c r="E78" s="63">
        <f>TRUNC(SUM(E72:E77),2)</f>
        <v>0</v>
      </c>
      <c r="I78" s="17"/>
    </row>
    <row r="79" spans="2:9" ht="45.75" customHeight="1">
      <c r="B79" s="224" t="s">
        <v>120</v>
      </c>
      <c r="C79" s="224"/>
      <c r="D79" s="224"/>
      <c r="E79" s="224"/>
    </row>
    <row r="80" spans="2:9" ht="15.75">
      <c r="B80" s="29"/>
      <c r="C80" s="28"/>
      <c r="D80" s="28"/>
      <c r="E80" s="27"/>
    </row>
    <row r="81" spans="2:8" ht="15.75">
      <c r="B81" s="223" t="s">
        <v>121</v>
      </c>
      <c r="C81" s="223"/>
      <c r="D81" s="223"/>
      <c r="E81" s="223"/>
    </row>
    <row r="82" spans="2:8" ht="15.75">
      <c r="B82" s="105"/>
      <c r="C82" s="105"/>
      <c r="D82" s="105"/>
      <c r="E82" s="105"/>
    </row>
    <row r="83" spans="2:8" ht="15.75" customHeight="1">
      <c r="B83" s="218" t="s">
        <v>122</v>
      </c>
      <c r="C83" s="218"/>
      <c r="D83" s="218"/>
      <c r="E83" s="218"/>
    </row>
    <row r="84" spans="2:8" ht="31.5" customHeight="1">
      <c r="B84" s="60" t="s">
        <v>123</v>
      </c>
      <c r="C84" s="61" t="s">
        <v>124</v>
      </c>
      <c r="D84" s="62" t="s">
        <v>125</v>
      </c>
      <c r="E84" s="60" t="s">
        <v>113</v>
      </c>
    </row>
    <row r="85" spans="2:8">
      <c r="B85" s="24" t="s">
        <v>43</v>
      </c>
      <c r="C85" s="26" t="s">
        <v>126</v>
      </c>
      <c r="D85" s="21">
        <v>9.0749999999999997E-2</v>
      </c>
      <c r="E85" s="20">
        <f t="shared" ref="E85:E90" si="2">D85*$E$31</f>
        <v>0</v>
      </c>
      <c r="H85" s="17"/>
    </row>
    <row r="86" spans="2:8">
      <c r="B86" s="18" t="s">
        <v>45</v>
      </c>
      <c r="C86" s="23" t="s">
        <v>127</v>
      </c>
      <c r="D86" s="21">
        <v>1.6299999999999999E-2</v>
      </c>
      <c r="E86" s="20">
        <f t="shared" si="2"/>
        <v>0</v>
      </c>
    </row>
    <row r="87" spans="2:8">
      <c r="B87" s="24" t="s">
        <v>47</v>
      </c>
      <c r="C87" s="25" t="s">
        <v>128</v>
      </c>
      <c r="D87" s="21">
        <v>2.0000000000000001E-4</v>
      </c>
      <c r="E87" s="20">
        <f t="shared" si="2"/>
        <v>0</v>
      </c>
    </row>
    <row r="88" spans="2:8">
      <c r="B88" s="18" t="s">
        <v>49</v>
      </c>
      <c r="C88" s="25" t="s">
        <v>129</v>
      </c>
      <c r="D88" s="21">
        <v>3.3E-3</v>
      </c>
      <c r="E88" s="20">
        <f t="shared" si="2"/>
        <v>0</v>
      </c>
    </row>
    <row r="89" spans="2:8">
      <c r="B89" s="24" t="s">
        <v>90</v>
      </c>
      <c r="C89" s="23" t="s">
        <v>130</v>
      </c>
      <c r="D89" s="21">
        <v>5.5000000000000003E-4</v>
      </c>
      <c r="E89" s="20">
        <f t="shared" si="2"/>
        <v>0</v>
      </c>
    </row>
    <row r="90" spans="2:8">
      <c r="B90" s="18" t="s">
        <v>92</v>
      </c>
      <c r="C90" s="136" t="s">
        <v>131</v>
      </c>
      <c r="D90" s="137">
        <v>0</v>
      </c>
      <c r="E90" s="20">
        <f t="shared" si="2"/>
        <v>0</v>
      </c>
    </row>
    <row r="91" spans="2:8" ht="15.75">
      <c r="B91" s="225" t="s">
        <v>132</v>
      </c>
      <c r="C91" s="226"/>
      <c r="D91" s="227"/>
      <c r="E91" s="63">
        <f>SUM(E85:E90)</f>
        <v>0</v>
      </c>
    </row>
    <row r="92" spans="2:8" ht="15.75" customHeight="1">
      <c r="B92" s="18" t="s">
        <v>94</v>
      </c>
      <c r="C92" s="22" t="s">
        <v>133</v>
      </c>
      <c r="D92" s="21">
        <f>SUM($D$85:$D$90)*$D$51</f>
        <v>4.1918030000000002E-2</v>
      </c>
      <c r="E92" s="20">
        <f>D92*$E$91</f>
        <v>0</v>
      </c>
    </row>
    <row r="93" spans="2:8" ht="15.75" customHeight="1">
      <c r="B93" s="225" t="s">
        <v>134</v>
      </c>
      <c r="C93" s="226"/>
      <c r="D93" s="64">
        <f>D85+D86+D87+D88+D89+D90+D92</f>
        <v>0.15301803</v>
      </c>
      <c r="E93" s="63">
        <f>$E$91+$E$92</f>
        <v>0</v>
      </c>
    </row>
    <row r="94" spans="2:8" ht="15.75" customHeight="1">
      <c r="B94" s="94"/>
      <c r="C94" s="95"/>
      <c r="D94" s="96"/>
      <c r="E94" s="97"/>
    </row>
    <row r="95" spans="2:8" ht="15.75" customHeight="1">
      <c r="B95" s="228" t="s">
        <v>135</v>
      </c>
      <c r="C95" s="229"/>
      <c r="D95" s="230"/>
      <c r="E95" s="93">
        <f>($E$93*12)/21.3562</f>
        <v>0</v>
      </c>
    </row>
    <row r="96" spans="2:8" ht="15.75" customHeight="1">
      <c r="B96" s="98"/>
      <c r="C96" s="98"/>
      <c r="D96" s="98"/>
      <c r="E96" s="98"/>
    </row>
    <row r="97" spans="1:5" ht="15.75" customHeight="1">
      <c r="B97" s="218" t="s">
        <v>136</v>
      </c>
      <c r="C97" s="218"/>
      <c r="D97" s="218"/>
      <c r="E97" s="218"/>
    </row>
    <row r="98" spans="1:5" ht="15.75" customHeight="1">
      <c r="B98" s="104" t="s">
        <v>137</v>
      </c>
      <c r="C98" s="209" t="s">
        <v>138</v>
      </c>
      <c r="D98" s="210"/>
      <c r="E98" s="104" t="s">
        <v>69</v>
      </c>
    </row>
    <row r="99" spans="1:5" ht="15.75" customHeight="1">
      <c r="B99" s="18" t="s">
        <v>43</v>
      </c>
      <c r="C99" s="211" t="s">
        <v>139</v>
      </c>
      <c r="D99" s="211"/>
      <c r="E99" s="19">
        <f>($E$29+$E$30)/220*1.5*1*15</f>
        <v>0</v>
      </c>
    </row>
    <row r="100" spans="1:5" ht="15.75" customHeight="1">
      <c r="B100" s="59"/>
      <c r="C100" s="212" t="s">
        <v>81</v>
      </c>
      <c r="D100" s="212"/>
      <c r="E100" s="58">
        <f>SUM(E99)</f>
        <v>0</v>
      </c>
    </row>
    <row r="101" spans="1:5" ht="15.75" customHeight="1">
      <c r="B101" s="98"/>
      <c r="C101" s="98"/>
      <c r="D101" s="98"/>
      <c r="E101" s="98"/>
    </row>
    <row r="102" spans="1:5" ht="15.75">
      <c r="B102" s="213" t="s">
        <v>140</v>
      </c>
      <c r="C102" s="213"/>
      <c r="D102" s="213"/>
      <c r="E102" s="213"/>
    </row>
    <row r="103" spans="1:5" ht="15.75">
      <c r="B103" s="104">
        <v>4</v>
      </c>
      <c r="C103" s="209" t="s">
        <v>108</v>
      </c>
      <c r="D103" s="210"/>
      <c r="E103" s="104" t="s">
        <v>69</v>
      </c>
    </row>
    <row r="104" spans="1:5">
      <c r="B104" s="18" t="s">
        <v>123</v>
      </c>
      <c r="C104" s="211" t="s">
        <v>141</v>
      </c>
      <c r="D104" s="211"/>
      <c r="E104" s="19">
        <f>$E$93</f>
        <v>0</v>
      </c>
    </row>
    <row r="105" spans="1:5">
      <c r="B105" s="18" t="s">
        <v>137</v>
      </c>
      <c r="C105" s="211" t="s">
        <v>142</v>
      </c>
      <c r="D105" s="211"/>
      <c r="E105" s="19">
        <f>$E$100</f>
        <v>0</v>
      </c>
    </row>
    <row r="106" spans="1:5" ht="15.75">
      <c r="B106" s="59"/>
      <c r="C106" s="212" t="s">
        <v>81</v>
      </c>
      <c r="D106" s="212"/>
      <c r="E106" s="58">
        <f>SUM(E104:E105)</f>
        <v>0</v>
      </c>
    </row>
    <row r="107" spans="1:5" ht="15.75">
      <c r="B107" s="98"/>
      <c r="C107" s="98"/>
      <c r="D107" s="98"/>
      <c r="E107" s="98"/>
    </row>
    <row r="108" spans="1:5" ht="15.75">
      <c r="A108" s="68"/>
      <c r="B108" s="214" t="s">
        <v>143</v>
      </c>
      <c r="C108" s="214"/>
      <c r="D108" s="214"/>
      <c r="E108" s="214"/>
    </row>
    <row r="109" spans="1:5" ht="15.75">
      <c r="A109" s="68"/>
      <c r="B109" s="106"/>
      <c r="C109" s="106"/>
      <c r="D109" s="106"/>
      <c r="E109" s="106"/>
    </row>
    <row r="110" spans="1:5" ht="15.75">
      <c r="A110" s="68"/>
      <c r="B110" s="107">
        <v>5</v>
      </c>
      <c r="C110" s="215" t="s">
        <v>144</v>
      </c>
      <c r="D110" s="216"/>
      <c r="E110" s="107" t="s">
        <v>69</v>
      </c>
    </row>
    <row r="111" spans="1:5">
      <c r="A111" s="68"/>
      <c r="B111" s="32" t="s">
        <v>43</v>
      </c>
      <c r="C111" s="217" t="s">
        <v>145</v>
      </c>
      <c r="D111" s="217"/>
      <c r="E111" s="31">
        <f>'Uniforme + Equipamento'!$F$16</f>
        <v>0</v>
      </c>
    </row>
    <row r="112" spans="1:5">
      <c r="A112" s="68"/>
      <c r="B112" s="32" t="s">
        <v>45</v>
      </c>
      <c r="C112" s="207" t="s">
        <v>146</v>
      </c>
      <c r="D112" s="208"/>
      <c r="E112" s="69">
        <f>'Uniforme + Equipamento'!$K$15</f>
        <v>0</v>
      </c>
    </row>
    <row r="113" spans="1:6">
      <c r="A113" s="68"/>
      <c r="B113" s="32" t="s">
        <v>47</v>
      </c>
      <c r="C113" s="197" t="s">
        <v>147</v>
      </c>
      <c r="D113" s="198"/>
      <c r="E113" s="138">
        <v>0</v>
      </c>
    </row>
    <row r="114" spans="1:6">
      <c r="A114" s="68"/>
      <c r="B114" s="32" t="s">
        <v>49</v>
      </c>
      <c r="C114" s="199" t="s">
        <v>148</v>
      </c>
      <c r="D114" s="200"/>
      <c r="E114" s="138">
        <v>0</v>
      </c>
    </row>
    <row r="115" spans="1:6" ht="15.75">
      <c r="A115" s="68"/>
      <c r="B115" s="70"/>
      <c r="C115" s="189" t="s">
        <v>81</v>
      </c>
      <c r="D115" s="189"/>
      <c r="E115" s="53">
        <f>SUM(E111:E114)</f>
        <v>0</v>
      </c>
    </row>
    <row r="116" spans="1:6" ht="15.75">
      <c r="B116" s="66"/>
      <c r="C116" s="66"/>
      <c r="D116" s="66"/>
      <c r="E116" s="66"/>
    </row>
    <row r="117" spans="1:6" ht="15.75">
      <c r="B117" s="201" t="s">
        <v>149</v>
      </c>
      <c r="C117" s="201"/>
      <c r="D117" s="201"/>
      <c r="E117" s="201"/>
    </row>
    <row r="118" spans="1:6" ht="15.75">
      <c r="B118" s="107">
        <v>6</v>
      </c>
      <c r="C118" s="71" t="s">
        <v>150</v>
      </c>
      <c r="D118" s="72" t="s">
        <v>78</v>
      </c>
      <c r="E118" s="107" t="s">
        <v>151</v>
      </c>
    </row>
    <row r="119" spans="1:6" ht="15.75">
      <c r="B119" s="73" t="s">
        <v>43</v>
      </c>
      <c r="C119" s="74" t="s">
        <v>152</v>
      </c>
      <c r="D119" s="274">
        <v>0</v>
      </c>
      <c r="E119" s="75">
        <f>$E$139*$D$119</f>
        <v>0</v>
      </c>
      <c r="F119" s="17"/>
    </row>
    <row r="120" spans="1:6" ht="15.75">
      <c r="B120" s="73" t="s">
        <v>45</v>
      </c>
      <c r="C120" s="76" t="s">
        <v>153</v>
      </c>
      <c r="D120" s="275">
        <v>0</v>
      </c>
      <c r="E120" s="75">
        <f>$E$139*$D$120</f>
        <v>0</v>
      </c>
      <c r="F120" s="17"/>
    </row>
    <row r="121" spans="1:6" ht="15.75">
      <c r="B121" s="73" t="s">
        <v>47</v>
      </c>
      <c r="C121" s="202" t="s">
        <v>154</v>
      </c>
      <c r="D121" s="202"/>
      <c r="E121" s="202"/>
      <c r="F121" s="17"/>
    </row>
    <row r="122" spans="1:6" ht="15.75">
      <c r="B122" s="77"/>
      <c r="C122" s="139" t="s">
        <v>155</v>
      </c>
      <c r="D122" s="78"/>
      <c r="E122" s="79"/>
      <c r="F122" s="17"/>
    </row>
    <row r="123" spans="1:6">
      <c r="B123" s="32"/>
      <c r="C123" s="140" t="s">
        <v>156</v>
      </c>
      <c r="D123" s="275">
        <v>0</v>
      </c>
      <c r="E123" s="75">
        <f>($E$139+$E$119+$E$120)*$D$123/(1-$D$130)</f>
        <v>0</v>
      </c>
      <c r="F123" s="17"/>
    </row>
    <row r="124" spans="1:6">
      <c r="B124" s="32"/>
      <c r="C124" s="140" t="s">
        <v>157</v>
      </c>
      <c r="D124" s="275">
        <v>0</v>
      </c>
      <c r="E124" s="75">
        <f>($E$139+$E$119+$E$120)*$D$124/(1-$D$130)</f>
        <v>0</v>
      </c>
      <c r="F124" s="17"/>
    </row>
    <row r="125" spans="1:6">
      <c r="B125" s="32"/>
      <c r="C125" s="141" t="s">
        <v>158</v>
      </c>
      <c r="D125" s="276">
        <v>0</v>
      </c>
      <c r="E125" s="111"/>
      <c r="F125" s="17"/>
    </row>
    <row r="126" spans="1:6">
      <c r="B126" s="77"/>
      <c r="C126" s="139" t="s">
        <v>159</v>
      </c>
      <c r="D126" s="142"/>
      <c r="E126" s="143"/>
      <c r="F126" s="17"/>
    </row>
    <row r="127" spans="1:6">
      <c r="B127" s="32"/>
      <c r="C127" s="140" t="s">
        <v>160</v>
      </c>
      <c r="D127" s="275">
        <v>0</v>
      </c>
      <c r="E127" s="75">
        <f>($E$139+$E$119+$E$120)*$D$127/(1-$D$130)</f>
        <v>0</v>
      </c>
      <c r="F127" s="17"/>
    </row>
    <row r="128" spans="1:6">
      <c r="B128" s="80"/>
      <c r="C128" s="139" t="s">
        <v>161</v>
      </c>
      <c r="D128" s="142"/>
      <c r="E128" s="143"/>
      <c r="F128" s="17"/>
    </row>
    <row r="129" spans="2:10">
      <c r="B129" s="32"/>
      <c r="C129" s="144" t="s">
        <v>162</v>
      </c>
      <c r="D129" s="275">
        <v>0</v>
      </c>
      <c r="E129" s="75">
        <f>($E$139+$E$119+$E$120)*$D$129/(1-$D$130)</f>
        <v>0</v>
      </c>
      <c r="F129" s="17"/>
    </row>
    <row r="130" spans="2:10" ht="15.75">
      <c r="B130" s="203" t="s">
        <v>163</v>
      </c>
      <c r="C130" s="204"/>
      <c r="D130" s="81">
        <f>$D$123+$D$124+$D$127+$D$129</f>
        <v>0</v>
      </c>
      <c r="E130" s="82">
        <f>E119+E120+E123+E124+E125+E127+E129</f>
        <v>0</v>
      </c>
      <c r="F130" s="17"/>
    </row>
    <row r="131" spans="2:10" ht="15.75">
      <c r="B131" s="205"/>
      <c r="C131" s="205"/>
      <c r="D131" s="83"/>
      <c r="E131" s="84"/>
    </row>
    <row r="132" spans="2:10" ht="15.75">
      <c r="B132" s="206" t="s">
        <v>164</v>
      </c>
      <c r="C132" s="206"/>
      <c r="D132" s="206"/>
      <c r="E132" s="206"/>
    </row>
    <row r="133" spans="2:10" ht="15.75">
      <c r="B133" s="189" t="s">
        <v>165</v>
      </c>
      <c r="C133" s="189"/>
      <c r="D133" s="189"/>
      <c r="E133" s="107" t="s">
        <v>151</v>
      </c>
    </row>
    <row r="134" spans="2:10">
      <c r="B134" s="85" t="s">
        <v>43</v>
      </c>
      <c r="C134" s="188" t="s">
        <v>166</v>
      </c>
      <c r="D134" s="188"/>
      <c r="E134" s="86">
        <f>$E$31</f>
        <v>0</v>
      </c>
    </row>
    <row r="135" spans="2:10">
      <c r="B135" s="85" t="s">
        <v>45</v>
      </c>
      <c r="C135" s="188" t="s">
        <v>167</v>
      </c>
      <c r="D135" s="188"/>
      <c r="E135" s="86">
        <f>$E$68</f>
        <v>0</v>
      </c>
      <c r="G135" s="16"/>
      <c r="H135" s="16"/>
    </row>
    <row r="136" spans="2:10">
      <c r="B136" s="85" t="s">
        <v>47</v>
      </c>
      <c r="C136" s="188" t="s">
        <v>168</v>
      </c>
      <c r="D136" s="188"/>
      <c r="E136" s="86">
        <f>$E$78</f>
        <v>0</v>
      </c>
    </row>
    <row r="137" spans="2:10">
      <c r="B137" s="85" t="s">
        <v>49</v>
      </c>
      <c r="C137" s="188" t="s">
        <v>121</v>
      </c>
      <c r="D137" s="188"/>
      <c r="E137" s="87">
        <f>$E$106</f>
        <v>0</v>
      </c>
    </row>
    <row r="138" spans="2:10">
      <c r="B138" s="85" t="s">
        <v>169</v>
      </c>
      <c r="C138" s="188" t="s">
        <v>170</v>
      </c>
      <c r="D138" s="188"/>
      <c r="E138" s="87">
        <f>$E$115</f>
        <v>0</v>
      </c>
    </row>
    <row r="139" spans="2:10" ht="15.75">
      <c r="B139" s="189" t="s">
        <v>171</v>
      </c>
      <c r="C139" s="189"/>
      <c r="D139" s="189"/>
      <c r="E139" s="88">
        <f>SUM(E134:E138)</f>
        <v>0</v>
      </c>
    </row>
    <row r="140" spans="2:10">
      <c r="B140" s="89" t="s">
        <v>92</v>
      </c>
      <c r="C140" s="190" t="s">
        <v>172</v>
      </c>
      <c r="D140" s="190"/>
      <c r="E140" s="90">
        <f>$E$130</f>
        <v>0</v>
      </c>
    </row>
    <row r="141" spans="2:10" ht="15.75">
      <c r="B141" s="191" t="s">
        <v>173</v>
      </c>
      <c r="C141" s="192"/>
      <c r="D141" s="193"/>
      <c r="E141" s="91">
        <f>ROUND($E$139+$E$140,2)</f>
        <v>0</v>
      </c>
      <c r="G141" s="16"/>
      <c r="J141" s="16"/>
    </row>
    <row r="142" spans="2:10" ht="18.75" customHeight="1">
      <c r="B142" s="194" t="s">
        <v>174</v>
      </c>
      <c r="C142" s="195"/>
      <c r="D142" s="196"/>
      <c r="E142" s="92">
        <f>E141*2</f>
        <v>0</v>
      </c>
      <c r="G142" s="16"/>
      <c r="J142" s="16"/>
    </row>
    <row r="143" spans="2:10" ht="15.75">
      <c r="B143" s="185" t="s">
        <v>175</v>
      </c>
      <c r="C143" s="186"/>
      <c r="D143" s="187"/>
      <c r="E143" s="91" t="e">
        <f>$E$141/$E$31</f>
        <v>#DIV/0!</v>
      </c>
      <c r="I143" s="16"/>
    </row>
    <row r="144" spans="2:10">
      <c r="C144" s="16"/>
    </row>
    <row r="145" spans="3:3">
      <c r="C145" s="16"/>
    </row>
  </sheetData>
  <sheetProtection algorithmName="SHA-512" hashValue="w8sjqLkWdL3aFM1fP8aB01TIXUcdYZRcQmZ+y4x3mxcVSav93cnuoODXOKYMplvZPLNujAT+yD1Bxuexl3TB6w==" saltValue="2ovegFltTBtik/dfAiIK2g==" spinCount="100000" sheet="1" formatCells="0" formatColumns="0" formatRows="0"/>
  <mergeCells count="84">
    <mergeCell ref="C8:D8"/>
    <mergeCell ref="C9:D9"/>
    <mergeCell ref="C10:D10"/>
    <mergeCell ref="B12:E12"/>
    <mergeCell ref="B13:C13"/>
    <mergeCell ref="D13:E13"/>
    <mergeCell ref="C7:D7"/>
    <mergeCell ref="B1:E1"/>
    <mergeCell ref="B2:E2"/>
    <mergeCell ref="D3:E3"/>
    <mergeCell ref="D4:E4"/>
    <mergeCell ref="B6:D6"/>
    <mergeCell ref="B14:C14"/>
    <mergeCell ref="D14:E14"/>
    <mergeCell ref="B15:C15"/>
    <mergeCell ref="D15:E15"/>
    <mergeCell ref="B17:E17"/>
    <mergeCell ref="C53:D53"/>
    <mergeCell ref="C57:D57"/>
    <mergeCell ref="D24:E24"/>
    <mergeCell ref="B18:E18"/>
    <mergeCell ref="B19:E19"/>
    <mergeCell ref="D20:E20"/>
    <mergeCell ref="D21:E21"/>
    <mergeCell ref="D22:E22"/>
    <mergeCell ref="C31:D31"/>
    <mergeCell ref="B33:E33"/>
    <mergeCell ref="B35:E35"/>
    <mergeCell ref="B41:E41"/>
    <mergeCell ref="B52:E52"/>
    <mergeCell ref="D23:E23"/>
    <mergeCell ref="B26:E26"/>
    <mergeCell ref="C28:D28"/>
    <mergeCell ref="C29:D29"/>
    <mergeCell ref="C30:D30"/>
    <mergeCell ref="B81:E81"/>
    <mergeCell ref="C59:D59"/>
    <mergeCell ref="C61:D61"/>
    <mergeCell ref="B63:E63"/>
    <mergeCell ref="C64:D64"/>
    <mergeCell ref="C65:D65"/>
    <mergeCell ref="C66:D66"/>
    <mergeCell ref="C67:D67"/>
    <mergeCell ref="C68:D68"/>
    <mergeCell ref="B70:E70"/>
    <mergeCell ref="B79:E79"/>
    <mergeCell ref="B78:C78"/>
    <mergeCell ref="C60:D60"/>
    <mergeCell ref="C105:D105"/>
    <mergeCell ref="B83:E83"/>
    <mergeCell ref="B91:D91"/>
    <mergeCell ref="B93:C93"/>
    <mergeCell ref="B95:D95"/>
    <mergeCell ref="B97:E97"/>
    <mergeCell ref="C98:D98"/>
    <mergeCell ref="C99:D99"/>
    <mergeCell ref="C100:D100"/>
    <mergeCell ref="B102:E102"/>
    <mergeCell ref="C103:D103"/>
    <mergeCell ref="C104:D104"/>
    <mergeCell ref="B131:C131"/>
    <mergeCell ref="C106:D106"/>
    <mergeCell ref="B108:E108"/>
    <mergeCell ref="C110:D110"/>
    <mergeCell ref="C111:D111"/>
    <mergeCell ref="C112:D112"/>
    <mergeCell ref="C113:D113"/>
    <mergeCell ref="C114:D114"/>
    <mergeCell ref="C115:D115"/>
    <mergeCell ref="B117:E117"/>
    <mergeCell ref="C121:E121"/>
    <mergeCell ref="B130:C130"/>
    <mergeCell ref="B143:D143"/>
    <mergeCell ref="B132:E132"/>
    <mergeCell ref="B133:D133"/>
    <mergeCell ref="C134:D134"/>
    <mergeCell ref="C135:D135"/>
    <mergeCell ref="C136:D136"/>
    <mergeCell ref="C137:D137"/>
    <mergeCell ref="C138:D138"/>
    <mergeCell ref="B139:D139"/>
    <mergeCell ref="C140:D140"/>
    <mergeCell ref="B141:D141"/>
    <mergeCell ref="B142:D14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3" orientation="portrait" r:id="rId1"/>
  <rowBreaks count="2" manualBreakCount="2">
    <brk id="51" max="4" man="1"/>
    <brk id="107" max="4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K148"/>
  <sheetViews>
    <sheetView showGridLines="0" view="pageBreakPreview" zoomScaleNormal="80" zoomScaleSheetLayoutView="100" workbookViewId="0">
      <selection activeCell="B18" sqref="B18:E18"/>
    </sheetView>
  </sheetViews>
  <sheetFormatPr defaultRowHeight="15"/>
  <cols>
    <col min="1" max="1" width="5.125" style="15" customWidth="1"/>
    <col min="2" max="2" width="6.75" style="15" customWidth="1"/>
    <col min="3" max="3" width="62.75" style="15" customWidth="1"/>
    <col min="4" max="4" width="22.375" style="15" customWidth="1"/>
    <col min="5" max="5" width="17.625" style="15" customWidth="1"/>
    <col min="6" max="6" width="16.375" style="15" customWidth="1"/>
    <col min="7" max="7" width="18.375" style="15" customWidth="1"/>
    <col min="8" max="8" width="13" style="15" bestFit="1" customWidth="1"/>
    <col min="9" max="9" width="13.75" style="15" bestFit="1" customWidth="1"/>
    <col min="10" max="10" width="15.875" style="15" customWidth="1"/>
    <col min="11" max="11" width="17.125" style="15" customWidth="1"/>
    <col min="12" max="12" width="13" style="15" bestFit="1" customWidth="1"/>
    <col min="13" max="253" width="8.75" style="15"/>
    <col min="254" max="254" width="3.25" style="15" customWidth="1"/>
    <col min="255" max="255" width="48.75" style="15" customWidth="1"/>
    <col min="256" max="256" width="26.25" style="15" customWidth="1"/>
    <col min="257" max="257" width="21.75" style="15" customWidth="1"/>
    <col min="258" max="258" width="21.5" style="15" customWidth="1"/>
    <col min="259" max="509" width="8.75" style="15"/>
    <col min="510" max="510" width="3.25" style="15" customWidth="1"/>
    <col min="511" max="511" width="48.75" style="15" customWidth="1"/>
    <col min="512" max="512" width="26.25" style="15" customWidth="1"/>
    <col min="513" max="513" width="21.75" style="15" customWidth="1"/>
    <col min="514" max="514" width="21.5" style="15" customWidth="1"/>
    <col min="515" max="765" width="8.75" style="15"/>
    <col min="766" max="766" width="3.25" style="15" customWidth="1"/>
    <col min="767" max="767" width="48.75" style="15" customWidth="1"/>
    <col min="768" max="768" width="26.25" style="15" customWidth="1"/>
    <col min="769" max="769" width="21.75" style="15" customWidth="1"/>
    <col min="770" max="770" width="21.5" style="15" customWidth="1"/>
    <col min="771" max="1021" width="8.75" style="15"/>
    <col min="1022" max="1022" width="3.25" style="15" customWidth="1"/>
    <col min="1023" max="1023" width="48.75" style="15" customWidth="1"/>
    <col min="1024" max="1024" width="26.25" style="15" customWidth="1"/>
    <col min="1025" max="1025" width="21.75" style="15" customWidth="1"/>
    <col min="1026" max="1026" width="21.5" style="15" customWidth="1"/>
    <col min="1027" max="1277" width="8.75" style="15"/>
    <col min="1278" max="1278" width="3.25" style="15" customWidth="1"/>
    <col min="1279" max="1279" width="48.75" style="15" customWidth="1"/>
    <col min="1280" max="1280" width="26.25" style="15" customWidth="1"/>
    <col min="1281" max="1281" width="21.75" style="15" customWidth="1"/>
    <col min="1282" max="1282" width="21.5" style="15" customWidth="1"/>
    <col min="1283" max="1533" width="8.75" style="15"/>
    <col min="1534" max="1534" width="3.25" style="15" customWidth="1"/>
    <col min="1535" max="1535" width="48.75" style="15" customWidth="1"/>
    <col min="1536" max="1536" width="26.25" style="15" customWidth="1"/>
    <col min="1537" max="1537" width="21.75" style="15" customWidth="1"/>
    <col min="1538" max="1538" width="21.5" style="15" customWidth="1"/>
    <col min="1539" max="1789" width="8.75" style="15"/>
    <col min="1790" max="1790" width="3.25" style="15" customWidth="1"/>
    <col min="1791" max="1791" width="48.75" style="15" customWidth="1"/>
    <col min="1792" max="1792" width="26.25" style="15" customWidth="1"/>
    <col min="1793" max="1793" width="21.75" style="15" customWidth="1"/>
    <col min="1794" max="1794" width="21.5" style="15" customWidth="1"/>
    <col min="1795" max="2045" width="8.75" style="15"/>
    <col min="2046" max="2046" width="3.25" style="15" customWidth="1"/>
    <col min="2047" max="2047" width="48.75" style="15" customWidth="1"/>
    <col min="2048" max="2048" width="26.25" style="15" customWidth="1"/>
    <col min="2049" max="2049" width="21.75" style="15" customWidth="1"/>
    <col min="2050" max="2050" width="21.5" style="15" customWidth="1"/>
    <col min="2051" max="2301" width="8.75" style="15"/>
    <col min="2302" max="2302" width="3.25" style="15" customWidth="1"/>
    <col min="2303" max="2303" width="48.75" style="15" customWidth="1"/>
    <col min="2304" max="2304" width="26.25" style="15" customWidth="1"/>
    <col min="2305" max="2305" width="21.75" style="15" customWidth="1"/>
    <col min="2306" max="2306" width="21.5" style="15" customWidth="1"/>
    <col min="2307" max="2557" width="8.75" style="15"/>
    <col min="2558" max="2558" width="3.25" style="15" customWidth="1"/>
    <col min="2559" max="2559" width="48.75" style="15" customWidth="1"/>
    <col min="2560" max="2560" width="26.25" style="15" customWidth="1"/>
    <col min="2561" max="2561" width="21.75" style="15" customWidth="1"/>
    <col min="2562" max="2562" width="21.5" style="15" customWidth="1"/>
    <col min="2563" max="2813" width="8.75" style="15"/>
    <col min="2814" max="2814" width="3.25" style="15" customWidth="1"/>
    <col min="2815" max="2815" width="48.75" style="15" customWidth="1"/>
    <col min="2816" max="2816" width="26.25" style="15" customWidth="1"/>
    <col min="2817" max="2817" width="21.75" style="15" customWidth="1"/>
    <col min="2818" max="2818" width="21.5" style="15" customWidth="1"/>
    <col min="2819" max="3069" width="8.75" style="15"/>
    <col min="3070" max="3070" width="3.25" style="15" customWidth="1"/>
    <col min="3071" max="3071" width="48.75" style="15" customWidth="1"/>
    <col min="3072" max="3072" width="26.25" style="15" customWidth="1"/>
    <col min="3073" max="3073" width="21.75" style="15" customWidth="1"/>
    <col min="3074" max="3074" width="21.5" style="15" customWidth="1"/>
    <col min="3075" max="3325" width="8.75" style="15"/>
    <col min="3326" max="3326" width="3.25" style="15" customWidth="1"/>
    <col min="3327" max="3327" width="48.75" style="15" customWidth="1"/>
    <col min="3328" max="3328" width="26.25" style="15" customWidth="1"/>
    <col min="3329" max="3329" width="21.75" style="15" customWidth="1"/>
    <col min="3330" max="3330" width="21.5" style="15" customWidth="1"/>
    <col min="3331" max="3581" width="8.75" style="15"/>
    <col min="3582" max="3582" width="3.25" style="15" customWidth="1"/>
    <col min="3583" max="3583" width="48.75" style="15" customWidth="1"/>
    <col min="3584" max="3584" width="26.25" style="15" customWidth="1"/>
    <col min="3585" max="3585" width="21.75" style="15" customWidth="1"/>
    <col min="3586" max="3586" width="21.5" style="15" customWidth="1"/>
    <col min="3587" max="3837" width="8.75" style="15"/>
    <col min="3838" max="3838" width="3.25" style="15" customWidth="1"/>
    <col min="3839" max="3839" width="48.75" style="15" customWidth="1"/>
    <col min="3840" max="3840" width="26.25" style="15" customWidth="1"/>
    <col min="3841" max="3841" width="21.75" style="15" customWidth="1"/>
    <col min="3842" max="3842" width="21.5" style="15" customWidth="1"/>
    <col min="3843" max="4093" width="8.75" style="15"/>
    <col min="4094" max="4094" width="3.25" style="15" customWidth="1"/>
    <col min="4095" max="4095" width="48.75" style="15" customWidth="1"/>
    <col min="4096" max="4096" width="26.25" style="15" customWidth="1"/>
    <col min="4097" max="4097" width="21.75" style="15" customWidth="1"/>
    <col min="4098" max="4098" width="21.5" style="15" customWidth="1"/>
    <col min="4099" max="4349" width="8.75" style="15"/>
    <col min="4350" max="4350" width="3.25" style="15" customWidth="1"/>
    <col min="4351" max="4351" width="48.75" style="15" customWidth="1"/>
    <col min="4352" max="4352" width="26.25" style="15" customWidth="1"/>
    <col min="4353" max="4353" width="21.75" style="15" customWidth="1"/>
    <col min="4354" max="4354" width="21.5" style="15" customWidth="1"/>
    <col min="4355" max="4605" width="8.75" style="15"/>
    <col min="4606" max="4606" width="3.25" style="15" customWidth="1"/>
    <col min="4607" max="4607" width="48.75" style="15" customWidth="1"/>
    <col min="4608" max="4608" width="26.25" style="15" customWidth="1"/>
    <col min="4609" max="4609" width="21.75" style="15" customWidth="1"/>
    <col min="4610" max="4610" width="21.5" style="15" customWidth="1"/>
    <col min="4611" max="4861" width="8.75" style="15"/>
    <col min="4862" max="4862" width="3.25" style="15" customWidth="1"/>
    <col min="4863" max="4863" width="48.75" style="15" customWidth="1"/>
    <col min="4864" max="4864" width="26.25" style="15" customWidth="1"/>
    <col min="4865" max="4865" width="21.75" style="15" customWidth="1"/>
    <col min="4866" max="4866" width="21.5" style="15" customWidth="1"/>
    <col min="4867" max="5117" width="8.75" style="15"/>
    <col min="5118" max="5118" width="3.25" style="15" customWidth="1"/>
    <col min="5119" max="5119" width="48.75" style="15" customWidth="1"/>
    <col min="5120" max="5120" width="26.25" style="15" customWidth="1"/>
    <col min="5121" max="5121" width="21.75" style="15" customWidth="1"/>
    <col min="5122" max="5122" width="21.5" style="15" customWidth="1"/>
    <col min="5123" max="5373" width="8.75" style="15"/>
    <col min="5374" max="5374" width="3.25" style="15" customWidth="1"/>
    <col min="5375" max="5375" width="48.75" style="15" customWidth="1"/>
    <col min="5376" max="5376" width="26.25" style="15" customWidth="1"/>
    <col min="5377" max="5377" width="21.75" style="15" customWidth="1"/>
    <col min="5378" max="5378" width="21.5" style="15" customWidth="1"/>
    <col min="5379" max="5629" width="8.75" style="15"/>
    <col min="5630" max="5630" width="3.25" style="15" customWidth="1"/>
    <col min="5631" max="5631" width="48.75" style="15" customWidth="1"/>
    <col min="5632" max="5632" width="26.25" style="15" customWidth="1"/>
    <col min="5633" max="5633" width="21.75" style="15" customWidth="1"/>
    <col min="5634" max="5634" width="21.5" style="15" customWidth="1"/>
    <col min="5635" max="5885" width="8.75" style="15"/>
    <col min="5886" max="5886" width="3.25" style="15" customWidth="1"/>
    <col min="5887" max="5887" width="48.75" style="15" customWidth="1"/>
    <col min="5888" max="5888" width="26.25" style="15" customWidth="1"/>
    <col min="5889" max="5889" width="21.75" style="15" customWidth="1"/>
    <col min="5890" max="5890" width="21.5" style="15" customWidth="1"/>
    <col min="5891" max="6141" width="8.75" style="15"/>
    <col min="6142" max="6142" width="3.25" style="15" customWidth="1"/>
    <col min="6143" max="6143" width="48.75" style="15" customWidth="1"/>
    <col min="6144" max="6144" width="26.25" style="15" customWidth="1"/>
    <col min="6145" max="6145" width="21.75" style="15" customWidth="1"/>
    <col min="6146" max="6146" width="21.5" style="15" customWidth="1"/>
    <col min="6147" max="6397" width="8.75" style="15"/>
    <col min="6398" max="6398" width="3.25" style="15" customWidth="1"/>
    <col min="6399" max="6399" width="48.75" style="15" customWidth="1"/>
    <col min="6400" max="6400" width="26.25" style="15" customWidth="1"/>
    <col min="6401" max="6401" width="21.75" style="15" customWidth="1"/>
    <col min="6402" max="6402" width="21.5" style="15" customWidth="1"/>
    <col min="6403" max="6653" width="8.75" style="15"/>
    <col min="6654" max="6654" width="3.25" style="15" customWidth="1"/>
    <col min="6655" max="6655" width="48.75" style="15" customWidth="1"/>
    <col min="6656" max="6656" width="26.25" style="15" customWidth="1"/>
    <col min="6657" max="6657" width="21.75" style="15" customWidth="1"/>
    <col min="6658" max="6658" width="21.5" style="15" customWidth="1"/>
    <col min="6659" max="6909" width="8.75" style="15"/>
    <col min="6910" max="6910" width="3.25" style="15" customWidth="1"/>
    <col min="6911" max="6911" width="48.75" style="15" customWidth="1"/>
    <col min="6912" max="6912" width="26.25" style="15" customWidth="1"/>
    <col min="6913" max="6913" width="21.75" style="15" customWidth="1"/>
    <col min="6914" max="6914" width="21.5" style="15" customWidth="1"/>
    <col min="6915" max="7165" width="8.75" style="15"/>
    <col min="7166" max="7166" width="3.25" style="15" customWidth="1"/>
    <col min="7167" max="7167" width="48.75" style="15" customWidth="1"/>
    <col min="7168" max="7168" width="26.25" style="15" customWidth="1"/>
    <col min="7169" max="7169" width="21.75" style="15" customWidth="1"/>
    <col min="7170" max="7170" width="21.5" style="15" customWidth="1"/>
    <col min="7171" max="7421" width="8.75" style="15"/>
    <col min="7422" max="7422" width="3.25" style="15" customWidth="1"/>
    <col min="7423" max="7423" width="48.75" style="15" customWidth="1"/>
    <col min="7424" max="7424" width="26.25" style="15" customWidth="1"/>
    <col min="7425" max="7425" width="21.75" style="15" customWidth="1"/>
    <col min="7426" max="7426" width="21.5" style="15" customWidth="1"/>
    <col min="7427" max="7677" width="8.75" style="15"/>
    <col min="7678" max="7678" width="3.25" style="15" customWidth="1"/>
    <col min="7679" max="7679" width="48.75" style="15" customWidth="1"/>
    <col min="7680" max="7680" width="26.25" style="15" customWidth="1"/>
    <col min="7681" max="7681" width="21.75" style="15" customWidth="1"/>
    <col min="7682" max="7682" width="21.5" style="15" customWidth="1"/>
    <col min="7683" max="7933" width="8.75" style="15"/>
    <col min="7934" max="7934" width="3.25" style="15" customWidth="1"/>
    <col min="7935" max="7935" width="48.75" style="15" customWidth="1"/>
    <col min="7936" max="7936" width="26.25" style="15" customWidth="1"/>
    <col min="7937" max="7937" width="21.75" style="15" customWidth="1"/>
    <col min="7938" max="7938" width="21.5" style="15" customWidth="1"/>
    <col min="7939" max="8189" width="8.75" style="15"/>
    <col min="8190" max="8190" width="3.25" style="15" customWidth="1"/>
    <col min="8191" max="8191" width="48.75" style="15" customWidth="1"/>
    <col min="8192" max="8192" width="26.25" style="15" customWidth="1"/>
    <col min="8193" max="8193" width="21.75" style="15" customWidth="1"/>
    <col min="8194" max="8194" width="21.5" style="15" customWidth="1"/>
    <col min="8195" max="8445" width="8.75" style="15"/>
    <col min="8446" max="8446" width="3.25" style="15" customWidth="1"/>
    <col min="8447" max="8447" width="48.75" style="15" customWidth="1"/>
    <col min="8448" max="8448" width="26.25" style="15" customWidth="1"/>
    <col min="8449" max="8449" width="21.75" style="15" customWidth="1"/>
    <col min="8450" max="8450" width="21.5" style="15" customWidth="1"/>
    <col min="8451" max="8701" width="8.75" style="15"/>
    <col min="8702" max="8702" width="3.25" style="15" customWidth="1"/>
    <col min="8703" max="8703" width="48.75" style="15" customWidth="1"/>
    <col min="8704" max="8704" width="26.25" style="15" customWidth="1"/>
    <col min="8705" max="8705" width="21.75" style="15" customWidth="1"/>
    <col min="8706" max="8706" width="21.5" style="15" customWidth="1"/>
    <col min="8707" max="8957" width="8.75" style="15"/>
    <col min="8958" max="8958" width="3.25" style="15" customWidth="1"/>
    <col min="8959" max="8959" width="48.75" style="15" customWidth="1"/>
    <col min="8960" max="8960" width="26.25" style="15" customWidth="1"/>
    <col min="8961" max="8961" width="21.75" style="15" customWidth="1"/>
    <col min="8962" max="8962" width="21.5" style="15" customWidth="1"/>
    <col min="8963" max="9213" width="8.75" style="15"/>
    <col min="9214" max="9214" width="3.25" style="15" customWidth="1"/>
    <col min="9215" max="9215" width="48.75" style="15" customWidth="1"/>
    <col min="9216" max="9216" width="26.25" style="15" customWidth="1"/>
    <col min="9217" max="9217" width="21.75" style="15" customWidth="1"/>
    <col min="9218" max="9218" width="21.5" style="15" customWidth="1"/>
    <col min="9219" max="9469" width="8.75" style="15"/>
    <col min="9470" max="9470" width="3.25" style="15" customWidth="1"/>
    <col min="9471" max="9471" width="48.75" style="15" customWidth="1"/>
    <col min="9472" max="9472" width="26.25" style="15" customWidth="1"/>
    <col min="9473" max="9473" width="21.75" style="15" customWidth="1"/>
    <col min="9474" max="9474" width="21.5" style="15" customWidth="1"/>
    <col min="9475" max="9725" width="8.75" style="15"/>
    <col min="9726" max="9726" width="3.25" style="15" customWidth="1"/>
    <col min="9727" max="9727" width="48.75" style="15" customWidth="1"/>
    <col min="9728" max="9728" width="26.25" style="15" customWidth="1"/>
    <col min="9729" max="9729" width="21.75" style="15" customWidth="1"/>
    <col min="9730" max="9730" width="21.5" style="15" customWidth="1"/>
    <col min="9731" max="9981" width="8.75" style="15"/>
    <col min="9982" max="9982" width="3.25" style="15" customWidth="1"/>
    <col min="9983" max="9983" width="48.75" style="15" customWidth="1"/>
    <col min="9984" max="9984" width="26.25" style="15" customWidth="1"/>
    <col min="9985" max="9985" width="21.75" style="15" customWidth="1"/>
    <col min="9986" max="9986" width="21.5" style="15" customWidth="1"/>
    <col min="9987" max="10237" width="8.75" style="15"/>
    <col min="10238" max="10238" width="3.25" style="15" customWidth="1"/>
    <col min="10239" max="10239" width="48.75" style="15" customWidth="1"/>
    <col min="10240" max="10240" width="26.25" style="15" customWidth="1"/>
    <col min="10241" max="10241" width="21.75" style="15" customWidth="1"/>
    <col min="10242" max="10242" width="21.5" style="15" customWidth="1"/>
    <col min="10243" max="10493" width="8.75" style="15"/>
    <col min="10494" max="10494" width="3.25" style="15" customWidth="1"/>
    <col min="10495" max="10495" width="48.75" style="15" customWidth="1"/>
    <col min="10496" max="10496" width="26.25" style="15" customWidth="1"/>
    <col min="10497" max="10497" width="21.75" style="15" customWidth="1"/>
    <col min="10498" max="10498" width="21.5" style="15" customWidth="1"/>
    <col min="10499" max="10749" width="8.75" style="15"/>
    <col min="10750" max="10750" width="3.25" style="15" customWidth="1"/>
    <col min="10751" max="10751" width="48.75" style="15" customWidth="1"/>
    <col min="10752" max="10752" width="26.25" style="15" customWidth="1"/>
    <col min="10753" max="10753" width="21.75" style="15" customWidth="1"/>
    <col min="10754" max="10754" width="21.5" style="15" customWidth="1"/>
    <col min="10755" max="11005" width="8.75" style="15"/>
    <col min="11006" max="11006" width="3.25" style="15" customWidth="1"/>
    <col min="11007" max="11007" width="48.75" style="15" customWidth="1"/>
    <col min="11008" max="11008" width="26.25" style="15" customWidth="1"/>
    <col min="11009" max="11009" width="21.75" style="15" customWidth="1"/>
    <col min="11010" max="11010" width="21.5" style="15" customWidth="1"/>
    <col min="11011" max="11261" width="8.75" style="15"/>
    <col min="11262" max="11262" width="3.25" style="15" customWidth="1"/>
    <col min="11263" max="11263" width="48.75" style="15" customWidth="1"/>
    <col min="11264" max="11264" width="26.25" style="15" customWidth="1"/>
    <col min="11265" max="11265" width="21.75" style="15" customWidth="1"/>
    <col min="11266" max="11266" width="21.5" style="15" customWidth="1"/>
    <col min="11267" max="11517" width="8.75" style="15"/>
    <col min="11518" max="11518" width="3.25" style="15" customWidth="1"/>
    <col min="11519" max="11519" width="48.75" style="15" customWidth="1"/>
    <col min="11520" max="11520" width="26.25" style="15" customWidth="1"/>
    <col min="11521" max="11521" width="21.75" style="15" customWidth="1"/>
    <col min="11522" max="11522" width="21.5" style="15" customWidth="1"/>
    <col min="11523" max="11773" width="8.75" style="15"/>
    <col min="11774" max="11774" width="3.25" style="15" customWidth="1"/>
    <col min="11775" max="11775" width="48.75" style="15" customWidth="1"/>
    <col min="11776" max="11776" width="26.25" style="15" customWidth="1"/>
    <col min="11777" max="11777" width="21.75" style="15" customWidth="1"/>
    <col min="11778" max="11778" width="21.5" style="15" customWidth="1"/>
    <col min="11779" max="12029" width="8.75" style="15"/>
    <col min="12030" max="12030" width="3.25" style="15" customWidth="1"/>
    <col min="12031" max="12031" width="48.75" style="15" customWidth="1"/>
    <col min="12032" max="12032" width="26.25" style="15" customWidth="1"/>
    <col min="12033" max="12033" width="21.75" style="15" customWidth="1"/>
    <col min="12034" max="12034" width="21.5" style="15" customWidth="1"/>
    <col min="12035" max="12285" width="8.75" style="15"/>
    <col min="12286" max="12286" width="3.25" style="15" customWidth="1"/>
    <col min="12287" max="12287" width="48.75" style="15" customWidth="1"/>
    <col min="12288" max="12288" width="26.25" style="15" customWidth="1"/>
    <col min="12289" max="12289" width="21.75" style="15" customWidth="1"/>
    <col min="12290" max="12290" width="21.5" style="15" customWidth="1"/>
    <col min="12291" max="12541" width="8.75" style="15"/>
    <col min="12542" max="12542" width="3.25" style="15" customWidth="1"/>
    <col min="12543" max="12543" width="48.75" style="15" customWidth="1"/>
    <col min="12544" max="12544" width="26.25" style="15" customWidth="1"/>
    <col min="12545" max="12545" width="21.75" style="15" customWidth="1"/>
    <col min="12546" max="12546" width="21.5" style="15" customWidth="1"/>
    <col min="12547" max="12797" width="8.75" style="15"/>
    <col min="12798" max="12798" width="3.25" style="15" customWidth="1"/>
    <col min="12799" max="12799" width="48.75" style="15" customWidth="1"/>
    <col min="12800" max="12800" width="26.25" style="15" customWidth="1"/>
    <col min="12801" max="12801" width="21.75" style="15" customWidth="1"/>
    <col min="12802" max="12802" width="21.5" style="15" customWidth="1"/>
    <col min="12803" max="13053" width="8.75" style="15"/>
    <col min="13054" max="13054" width="3.25" style="15" customWidth="1"/>
    <col min="13055" max="13055" width="48.75" style="15" customWidth="1"/>
    <col min="13056" max="13056" width="26.25" style="15" customWidth="1"/>
    <col min="13057" max="13057" width="21.75" style="15" customWidth="1"/>
    <col min="13058" max="13058" width="21.5" style="15" customWidth="1"/>
    <col min="13059" max="13309" width="8.75" style="15"/>
    <col min="13310" max="13310" width="3.25" style="15" customWidth="1"/>
    <col min="13311" max="13311" width="48.75" style="15" customWidth="1"/>
    <col min="13312" max="13312" width="26.25" style="15" customWidth="1"/>
    <col min="13313" max="13313" width="21.75" style="15" customWidth="1"/>
    <col min="13314" max="13314" width="21.5" style="15" customWidth="1"/>
    <col min="13315" max="13565" width="8.75" style="15"/>
    <col min="13566" max="13566" width="3.25" style="15" customWidth="1"/>
    <col min="13567" max="13567" width="48.75" style="15" customWidth="1"/>
    <col min="13568" max="13568" width="26.25" style="15" customWidth="1"/>
    <col min="13569" max="13569" width="21.75" style="15" customWidth="1"/>
    <col min="13570" max="13570" width="21.5" style="15" customWidth="1"/>
    <col min="13571" max="13821" width="8.75" style="15"/>
    <col min="13822" max="13822" width="3.25" style="15" customWidth="1"/>
    <col min="13823" max="13823" width="48.75" style="15" customWidth="1"/>
    <col min="13824" max="13824" width="26.25" style="15" customWidth="1"/>
    <col min="13825" max="13825" width="21.75" style="15" customWidth="1"/>
    <col min="13826" max="13826" width="21.5" style="15" customWidth="1"/>
    <col min="13827" max="14077" width="8.75" style="15"/>
    <col min="14078" max="14078" width="3.25" style="15" customWidth="1"/>
    <col min="14079" max="14079" width="48.75" style="15" customWidth="1"/>
    <col min="14080" max="14080" width="26.25" style="15" customWidth="1"/>
    <col min="14081" max="14081" width="21.75" style="15" customWidth="1"/>
    <col min="14082" max="14082" width="21.5" style="15" customWidth="1"/>
    <col min="14083" max="14333" width="8.75" style="15"/>
    <col min="14334" max="14334" width="3.25" style="15" customWidth="1"/>
    <col min="14335" max="14335" width="48.75" style="15" customWidth="1"/>
    <col min="14336" max="14336" width="26.25" style="15" customWidth="1"/>
    <col min="14337" max="14337" width="21.75" style="15" customWidth="1"/>
    <col min="14338" max="14338" width="21.5" style="15" customWidth="1"/>
    <col min="14339" max="14589" width="8.75" style="15"/>
    <col min="14590" max="14590" width="3.25" style="15" customWidth="1"/>
    <col min="14591" max="14591" width="48.75" style="15" customWidth="1"/>
    <col min="14592" max="14592" width="26.25" style="15" customWidth="1"/>
    <col min="14593" max="14593" width="21.75" style="15" customWidth="1"/>
    <col min="14594" max="14594" width="21.5" style="15" customWidth="1"/>
    <col min="14595" max="14845" width="8.75" style="15"/>
    <col min="14846" max="14846" width="3.25" style="15" customWidth="1"/>
    <col min="14847" max="14847" width="48.75" style="15" customWidth="1"/>
    <col min="14848" max="14848" width="26.25" style="15" customWidth="1"/>
    <col min="14849" max="14849" width="21.75" style="15" customWidth="1"/>
    <col min="14850" max="14850" width="21.5" style="15" customWidth="1"/>
    <col min="14851" max="15101" width="8.75" style="15"/>
    <col min="15102" max="15102" width="3.25" style="15" customWidth="1"/>
    <col min="15103" max="15103" width="48.75" style="15" customWidth="1"/>
    <col min="15104" max="15104" width="26.25" style="15" customWidth="1"/>
    <col min="15105" max="15105" width="21.75" style="15" customWidth="1"/>
    <col min="15106" max="15106" width="21.5" style="15" customWidth="1"/>
    <col min="15107" max="15357" width="8.75" style="15"/>
    <col min="15358" max="15358" width="3.25" style="15" customWidth="1"/>
    <col min="15359" max="15359" width="48.75" style="15" customWidth="1"/>
    <col min="15360" max="15360" width="26.25" style="15" customWidth="1"/>
    <col min="15361" max="15361" width="21.75" style="15" customWidth="1"/>
    <col min="15362" max="15362" width="21.5" style="15" customWidth="1"/>
    <col min="15363" max="15613" width="8.75" style="15"/>
    <col min="15614" max="15614" width="3.25" style="15" customWidth="1"/>
    <col min="15615" max="15615" width="48.75" style="15" customWidth="1"/>
    <col min="15616" max="15616" width="26.25" style="15" customWidth="1"/>
    <col min="15617" max="15617" width="21.75" style="15" customWidth="1"/>
    <col min="15618" max="15618" width="21.5" style="15" customWidth="1"/>
    <col min="15619" max="15869" width="8.75" style="15"/>
    <col min="15870" max="15870" width="3.25" style="15" customWidth="1"/>
    <col min="15871" max="15871" width="48.75" style="15" customWidth="1"/>
    <col min="15872" max="15872" width="26.25" style="15" customWidth="1"/>
    <col min="15873" max="15873" width="21.75" style="15" customWidth="1"/>
    <col min="15874" max="15874" width="21.5" style="15" customWidth="1"/>
    <col min="15875" max="16125" width="8.75" style="15"/>
    <col min="16126" max="16126" width="3.25" style="15" customWidth="1"/>
    <col min="16127" max="16127" width="48.75" style="15" customWidth="1"/>
    <col min="16128" max="16128" width="26.25" style="15" customWidth="1"/>
    <col min="16129" max="16129" width="21.75" style="15" customWidth="1"/>
    <col min="16130" max="16130" width="21.5" style="15" customWidth="1"/>
    <col min="16131" max="16384" width="8.75" style="15"/>
  </cols>
  <sheetData>
    <row r="1" spans="2:7" ht="16.5" thickBot="1">
      <c r="B1" s="249" t="s">
        <v>38</v>
      </c>
      <c r="C1" s="250"/>
      <c r="D1" s="250"/>
      <c r="E1" s="251"/>
    </row>
    <row r="2" spans="2:7" ht="15" customHeight="1">
      <c r="B2" s="252" t="s">
        <v>39</v>
      </c>
      <c r="C2" s="252"/>
      <c r="D2" s="252"/>
      <c r="E2" s="252"/>
      <c r="G2" s="46"/>
    </row>
    <row r="3" spans="2:7" ht="16.5" customHeight="1">
      <c r="B3" s="45"/>
      <c r="C3" s="44" t="s">
        <v>40</v>
      </c>
      <c r="D3" s="253" t="s">
        <v>206</v>
      </c>
      <c r="E3" s="254"/>
    </row>
    <row r="4" spans="2:7" ht="16.5" customHeight="1">
      <c r="B4" s="45"/>
      <c r="C4" s="44" t="s">
        <v>41</v>
      </c>
      <c r="D4" s="255"/>
      <c r="E4" s="255"/>
    </row>
    <row r="5" spans="2:7">
      <c r="B5" s="41"/>
      <c r="C5" s="41"/>
      <c r="D5" s="43"/>
    </row>
    <row r="6" spans="2:7" ht="15.75">
      <c r="B6" s="232" t="s">
        <v>42</v>
      </c>
      <c r="C6" s="232"/>
      <c r="D6" s="232"/>
    </row>
    <row r="7" spans="2:7" ht="15.75">
      <c r="B7" s="38" t="s">
        <v>43</v>
      </c>
      <c r="C7" s="221" t="s">
        <v>44</v>
      </c>
      <c r="D7" s="222"/>
      <c r="E7" s="147"/>
    </row>
    <row r="8" spans="2:7" ht="15.75">
      <c r="B8" s="38" t="s">
        <v>45</v>
      </c>
      <c r="C8" s="221" t="s">
        <v>46</v>
      </c>
      <c r="D8" s="222"/>
      <c r="E8" s="179" t="s">
        <v>204</v>
      </c>
    </row>
    <row r="9" spans="2:7" ht="15.75">
      <c r="B9" s="38" t="s">
        <v>47</v>
      </c>
      <c r="C9" s="221" t="s">
        <v>48</v>
      </c>
      <c r="D9" s="222"/>
      <c r="E9" s="158" t="s">
        <v>205</v>
      </c>
    </row>
    <row r="10" spans="2:7" ht="15.75">
      <c r="B10" s="38" t="s">
        <v>49</v>
      </c>
      <c r="C10" s="221" t="s">
        <v>50</v>
      </c>
      <c r="D10" s="222"/>
      <c r="E10" s="121">
        <v>12</v>
      </c>
    </row>
    <row r="11" spans="2:7" ht="15.75">
      <c r="B11" s="42"/>
      <c r="C11" s="41"/>
      <c r="D11" s="40"/>
    </row>
    <row r="12" spans="2:7" ht="15.75">
      <c r="B12" s="233" t="s">
        <v>51</v>
      </c>
      <c r="C12" s="233"/>
      <c r="D12" s="233"/>
      <c r="E12" s="233"/>
    </row>
    <row r="13" spans="2:7" ht="20.100000000000001" customHeight="1">
      <c r="B13" s="257" t="s">
        <v>52</v>
      </c>
      <c r="C13" s="257"/>
      <c r="D13" s="258" t="s">
        <v>176</v>
      </c>
      <c r="E13" s="259"/>
    </row>
    <row r="14" spans="2:7" ht="20.100000000000001" customHeight="1">
      <c r="B14" s="257" t="s">
        <v>54</v>
      </c>
      <c r="C14" s="260"/>
      <c r="D14" s="258" t="s">
        <v>55</v>
      </c>
      <c r="E14" s="259"/>
    </row>
    <row r="15" spans="2:7" ht="20.100000000000001" customHeight="1">
      <c r="B15" s="261" t="s">
        <v>56</v>
      </c>
      <c r="C15" s="261"/>
      <c r="D15" s="262">
        <v>1</v>
      </c>
      <c r="E15" s="263"/>
    </row>
    <row r="16" spans="2:7">
      <c r="B16" s="99"/>
      <c r="C16" s="99"/>
      <c r="D16" s="39"/>
      <c r="E16" s="39"/>
    </row>
    <row r="17" spans="2:8" ht="15.75">
      <c r="B17" s="232" t="s">
        <v>57</v>
      </c>
      <c r="C17" s="232"/>
      <c r="D17" s="232"/>
      <c r="E17" s="232"/>
    </row>
    <row r="18" spans="2:8" ht="27.75" customHeight="1">
      <c r="B18" s="256" t="s">
        <v>58</v>
      </c>
      <c r="C18" s="256"/>
      <c r="D18" s="256"/>
      <c r="E18" s="256"/>
    </row>
    <row r="19" spans="2:8" ht="27.75" customHeight="1">
      <c r="B19" s="237" t="s">
        <v>59</v>
      </c>
      <c r="C19" s="238"/>
      <c r="D19" s="238"/>
      <c r="E19" s="239"/>
    </row>
    <row r="20" spans="2:8" ht="15" customHeight="1">
      <c r="B20" s="38">
        <v>1</v>
      </c>
      <c r="C20" s="37" t="s">
        <v>60</v>
      </c>
      <c r="D20" s="240" t="str">
        <f>D13</f>
        <v>Vigilância Armada Noturno</v>
      </c>
      <c r="E20" s="241"/>
    </row>
    <row r="21" spans="2:8" ht="15" customHeight="1">
      <c r="B21" s="36">
        <v>2</v>
      </c>
      <c r="C21" s="37" t="s">
        <v>61</v>
      </c>
      <c r="D21" s="242" t="s">
        <v>62</v>
      </c>
      <c r="E21" s="242"/>
    </row>
    <row r="22" spans="2:8" ht="15" customHeight="1">
      <c r="B22" s="36">
        <v>3</v>
      </c>
      <c r="C22" s="35" t="s">
        <v>63</v>
      </c>
      <c r="D22" s="243">
        <v>0</v>
      </c>
      <c r="E22" s="243"/>
    </row>
    <row r="23" spans="2:8" ht="15" customHeight="1">
      <c r="B23" s="36">
        <v>4</v>
      </c>
      <c r="C23" s="35" t="s">
        <v>64</v>
      </c>
      <c r="D23" s="244" t="s">
        <v>65</v>
      </c>
      <c r="E23" s="244"/>
    </row>
    <row r="24" spans="2:8" ht="15" customHeight="1">
      <c r="B24" s="36">
        <v>5</v>
      </c>
      <c r="C24" s="35" t="s">
        <v>66</v>
      </c>
      <c r="D24" s="245">
        <v>46082</v>
      </c>
      <c r="E24" s="246"/>
    </row>
    <row r="25" spans="2:8">
      <c r="B25" s="103"/>
      <c r="C25" s="103"/>
      <c r="D25" s="103"/>
    </row>
    <row r="26" spans="2:8" ht="15.75">
      <c r="B26" s="232" t="s">
        <v>67</v>
      </c>
      <c r="C26" s="232"/>
      <c r="D26" s="232"/>
      <c r="E26" s="232"/>
    </row>
    <row r="27" spans="2:8">
      <c r="F27" s="120"/>
    </row>
    <row r="28" spans="2:8" ht="15.75">
      <c r="B28" s="47">
        <v>1</v>
      </c>
      <c r="C28" s="247" t="s">
        <v>68</v>
      </c>
      <c r="D28" s="248"/>
      <c r="E28" s="47" t="s">
        <v>69</v>
      </c>
      <c r="H28" s="17"/>
    </row>
    <row r="29" spans="2:8">
      <c r="B29" s="100" t="s">
        <v>70</v>
      </c>
      <c r="C29" s="235" t="s">
        <v>71</v>
      </c>
      <c r="D29" s="236"/>
      <c r="E29" s="34">
        <f>D22</f>
        <v>0</v>
      </c>
    </row>
    <row r="30" spans="2:8">
      <c r="B30" s="100" t="s">
        <v>45</v>
      </c>
      <c r="C30" s="235" t="s">
        <v>72</v>
      </c>
      <c r="D30" s="236"/>
      <c r="E30" s="65">
        <f>$E$29*30%</f>
        <v>0</v>
      </c>
    </row>
    <row r="31" spans="2:8">
      <c r="B31" s="100" t="s">
        <v>47</v>
      </c>
      <c r="C31" s="235" t="s">
        <v>177</v>
      </c>
      <c r="D31" s="236"/>
      <c r="E31" s="65">
        <f>(E29+E30)/220*0.2*15*7</f>
        <v>0</v>
      </c>
    </row>
    <row r="32" spans="2:8">
      <c r="B32" s="100" t="s">
        <v>49</v>
      </c>
      <c r="C32" s="180" t="s">
        <v>178</v>
      </c>
      <c r="D32" s="181"/>
      <c r="E32" s="184">
        <f>(E29+E30+E31)/220*1.5*15</f>
        <v>0</v>
      </c>
    </row>
    <row r="33" spans="2:8">
      <c r="B33" s="100" t="s">
        <v>90</v>
      </c>
      <c r="C33" s="101" t="s">
        <v>179</v>
      </c>
      <c r="D33" s="102"/>
      <c r="E33" s="65">
        <f>(E31/25)*(5)</f>
        <v>0</v>
      </c>
    </row>
    <row r="34" spans="2:8" ht="15.75">
      <c r="B34" s="48"/>
      <c r="C34" s="209" t="s">
        <v>73</v>
      </c>
      <c r="D34" s="210"/>
      <c r="E34" s="53">
        <f>SUM(E29:E33)</f>
        <v>0</v>
      </c>
    </row>
    <row r="35" spans="2:8" ht="19.5" customHeight="1">
      <c r="B35" s="33"/>
      <c r="C35" s="33"/>
      <c r="D35" s="33"/>
      <c r="E35" s="33"/>
    </row>
    <row r="36" spans="2:8" ht="15.75">
      <c r="B36" s="232" t="s">
        <v>74</v>
      </c>
      <c r="C36" s="232"/>
      <c r="D36" s="232"/>
      <c r="E36" s="232"/>
    </row>
    <row r="37" spans="2:8" ht="15.75">
      <c r="B37" s="98"/>
      <c r="C37" s="98"/>
      <c r="D37" s="98"/>
      <c r="E37" s="98"/>
    </row>
    <row r="38" spans="2:8" ht="15.75">
      <c r="B38" s="233" t="s">
        <v>75</v>
      </c>
      <c r="C38" s="233"/>
      <c r="D38" s="233"/>
      <c r="E38" s="233"/>
    </row>
    <row r="39" spans="2:8" ht="15.75" customHeight="1">
      <c r="B39" s="50" t="s">
        <v>76</v>
      </c>
      <c r="C39" s="116" t="s">
        <v>77</v>
      </c>
      <c r="D39" s="54" t="s">
        <v>78</v>
      </c>
      <c r="E39" s="51" t="s">
        <v>69</v>
      </c>
    </row>
    <row r="40" spans="2:8">
      <c r="B40" s="32" t="s">
        <v>43</v>
      </c>
      <c r="C40" s="115" t="s">
        <v>79</v>
      </c>
      <c r="D40" s="117">
        <v>8.3330000000000001E-2</v>
      </c>
      <c r="E40" s="31">
        <f>$E$34*$D$40</f>
        <v>0</v>
      </c>
    </row>
    <row r="41" spans="2:8">
      <c r="B41" s="32" t="s">
        <v>45</v>
      </c>
      <c r="C41" s="115" t="s">
        <v>80</v>
      </c>
      <c r="D41" s="117">
        <v>3.0249999999999999E-2</v>
      </c>
      <c r="E41" s="31">
        <f>$E$34*$D$41</f>
        <v>0</v>
      </c>
    </row>
    <row r="42" spans="2:8" ht="15.75">
      <c r="B42" s="52"/>
      <c r="C42" s="114" t="s">
        <v>81</v>
      </c>
      <c r="D42" s="118">
        <f>SUM(D40:D41)</f>
        <v>0.11358</v>
      </c>
      <c r="E42" s="53">
        <f>SUM(E40:E41)</f>
        <v>0</v>
      </c>
    </row>
    <row r="43" spans="2:8" ht="15.75">
      <c r="B43" s="98"/>
      <c r="C43" s="98"/>
      <c r="D43" s="98"/>
      <c r="E43" s="98"/>
    </row>
    <row r="44" spans="2:8" ht="30" customHeight="1">
      <c r="B44" s="234" t="s">
        <v>82</v>
      </c>
      <c r="C44" s="233"/>
      <c r="D44" s="233"/>
      <c r="E44" s="233"/>
    </row>
    <row r="45" spans="2:8" ht="15.75">
      <c r="B45" s="54" t="s">
        <v>83</v>
      </c>
      <c r="C45" s="55" t="s">
        <v>84</v>
      </c>
      <c r="D45" s="54" t="s">
        <v>78</v>
      </c>
      <c r="E45" s="54" t="s">
        <v>85</v>
      </c>
    </row>
    <row r="46" spans="2:8">
      <c r="B46" s="24" t="s">
        <v>43</v>
      </c>
      <c r="C46" s="25" t="s">
        <v>86</v>
      </c>
      <c r="D46" s="135">
        <v>0.2</v>
      </c>
      <c r="E46" s="30">
        <f>($E$34+$E$42)*D46</f>
        <v>0</v>
      </c>
      <c r="H46" s="17"/>
    </row>
    <row r="47" spans="2:8">
      <c r="B47" s="18" t="s">
        <v>45</v>
      </c>
      <c r="C47" s="25" t="s">
        <v>87</v>
      </c>
      <c r="D47" s="135">
        <v>2.5000000000000001E-2</v>
      </c>
      <c r="E47" s="30">
        <f t="shared" ref="E47:E53" si="0">($E$34+$E$42)*D47</f>
        <v>0</v>
      </c>
    </row>
    <row r="48" spans="2:8">
      <c r="B48" s="18" t="s">
        <v>47</v>
      </c>
      <c r="C48" s="25" t="s">
        <v>88</v>
      </c>
      <c r="D48" s="135">
        <v>3.9300000000000002E-2</v>
      </c>
      <c r="E48" s="30">
        <f t="shared" si="0"/>
        <v>0</v>
      </c>
    </row>
    <row r="49" spans="2:5">
      <c r="B49" s="18" t="s">
        <v>49</v>
      </c>
      <c r="C49" s="25" t="s">
        <v>89</v>
      </c>
      <c r="D49" s="135">
        <v>1.4999999999999999E-2</v>
      </c>
      <c r="E49" s="30">
        <f t="shared" si="0"/>
        <v>0</v>
      </c>
    </row>
    <row r="50" spans="2:5">
      <c r="B50" s="18" t="s">
        <v>90</v>
      </c>
      <c r="C50" s="25" t="s">
        <v>91</v>
      </c>
      <c r="D50" s="135">
        <v>0.01</v>
      </c>
      <c r="E50" s="30">
        <f t="shared" si="0"/>
        <v>0</v>
      </c>
    </row>
    <row r="51" spans="2:5">
      <c r="B51" s="18" t="s">
        <v>92</v>
      </c>
      <c r="C51" s="25" t="s">
        <v>93</v>
      </c>
      <c r="D51" s="135">
        <v>6.0000000000000001E-3</v>
      </c>
      <c r="E51" s="30">
        <f t="shared" si="0"/>
        <v>0</v>
      </c>
    </row>
    <row r="52" spans="2:5">
      <c r="B52" s="24" t="s">
        <v>94</v>
      </c>
      <c r="C52" s="25" t="s">
        <v>95</v>
      </c>
      <c r="D52" s="135">
        <v>2E-3</v>
      </c>
      <c r="E52" s="30">
        <f t="shared" si="0"/>
        <v>0</v>
      </c>
    </row>
    <row r="53" spans="2:5">
      <c r="B53" s="24" t="s">
        <v>96</v>
      </c>
      <c r="C53" s="25" t="s">
        <v>97</v>
      </c>
      <c r="D53" s="108">
        <v>0.08</v>
      </c>
      <c r="E53" s="30">
        <f t="shared" si="0"/>
        <v>0</v>
      </c>
    </row>
    <row r="54" spans="2:5" ht="15.75">
      <c r="B54" s="55" t="s">
        <v>98</v>
      </c>
      <c r="C54" s="55"/>
      <c r="D54" s="56">
        <f>SUM(D46:D53)</f>
        <v>0.37730000000000002</v>
      </c>
      <c r="E54" s="57">
        <f>SUM(E46:E53)</f>
        <v>0</v>
      </c>
    </row>
    <row r="55" spans="2:5" ht="15.75">
      <c r="B55" s="233" t="s">
        <v>99</v>
      </c>
      <c r="C55" s="233"/>
      <c r="D55" s="233"/>
      <c r="E55" s="233"/>
    </row>
    <row r="56" spans="2:5" ht="15.75">
      <c r="B56" s="47" t="s">
        <v>100</v>
      </c>
      <c r="C56" s="209" t="s">
        <v>101</v>
      </c>
      <c r="D56" s="210"/>
      <c r="E56" s="104" t="s">
        <v>69</v>
      </c>
    </row>
    <row r="57" spans="2:5">
      <c r="B57" s="18" t="s">
        <v>43</v>
      </c>
      <c r="C57" s="145" t="s">
        <v>102</v>
      </c>
      <c r="D57" s="148">
        <v>0</v>
      </c>
      <c r="E57" s="19">
        <f>(($D$57*2*15)-($E$29*3%))</f>
        <v>0</v>
      </c>
    </row>
    <row r="58" spans="2:5">
      <c r="B58" s="18" t="s">
        <v>45</v>
      </c>
      <c r="C58" s="145" t="s">
        <v>103</v>
      </c>
      <c r="D58" s="148">
        <v>0</v>
      </c>
      <c r="E58" s="19">
        <f>((($D$58*15)-($D$58*15)*20%))</f>
        <v>0</v>
      </c>
    </row>
    <row r="59" spans="2:5">
      <c r="B59" s="18" t="s">
        <v>47</v>
      </c>
      <c r="C59" s="145" t="s">
        <v>185</v>
      </c>
      <c r="D59" s="148">
        <v>0</v>
      </c>
      <c r="E59" s="19">
        <f>D59*0.25</f>
        <v>0</v>
      </c>
    </row>
    <row r="60" spans="2:5">
      <c r="B60" s="18" t="s">
        <v>49</v>
      </c>
      <c r="C60" s="235" t="s">
        <v>104</v>
      </c>
      <c r="D60" s="236"/>
      <c r="E60" s="149">
        <v>0</v>
      </c>
    </row>
    <row r="61" spans="2:5">
      <c r="B61" s="18" t="s">
        <v>90</v>
      </c>
      <c r="C61" s="182" t="s">
        <v>208</v>
      </c>
      <c r="D61" s="183">
        <v>100</v>
      </c>
      <c r="E61" s="149">
        <v>0</v>
      </c>
    </row>
    <row r="62" spans="2:5">
      <c r="B62" s="18" t="s">
        <v>92</v>
      </c>
      <c r="C62" s="235" t="s">
        <v>105</v>
      </c>
      <c r="D62" s="236"/>
      <c r="E62" s="149">
        <v>0</v>
      </c>
    </row>
    <row r="63" spans="2:5">
      <c r="B63" s="18" t="s">
        <v>94</v>
      </c>
      <c r="C63" s="101" t="s">
        <v>207</v>
      </c>
      <c r="D63" s="102"/>
      <c r="E63" s="149">
        <v>0</v>
      </c>
    </row>
    <row r="64" spans="2:5" ht="15.75">
      <c r="B64" s="48"/>
      <c r="C64" s="209" t="s">
        <v>106</v>
      </c>
      <c r="D64" s="210"/>
      <c r="E64" s="58">
        <f>SUM(E57:E63)</f>
        <v>0</v>
      </c>
    </row>
    <row r="65" spans="2:11" ht="15.75">
      <c r="B65" s="29"/>
      <c r="C65" s="28"/>
      <c r="D65" s="28"/>
      <c r="E65" s="27"/>
      <c r="K65" s="17"/>
    </row>
    <row r="66" spans="2:11" ht="15.75">
      <c r="B66" s="213" t="s">
        <v>107</v>
      </c>
      <c r="C66" s="213"/>
      <c r="D66" s="213"/>
      <c r="E66" s="213"/>
    </row>
    <row r="67" spans="2:11" ht="15.75">
      <c r="B67" s="104">
        <v>2</v>
      </c>
      <c r="C67" s="209" t="s">
        <v>108</v>
      </c>
      <c r="D67" s="210"/>
      <c r="E67" s="104" t="s">
        <v>69</v>
      </c>
    </row>
    <row r="68" spans="2:11">
      <c r="B68" s="18" t="s">
        <v>76</v>
      </c>
      <c r="C68" s="211" t="s">
        <v>109</v>
      </c>
      <c r="D68" s="211"/>
      <c r="E68" s="19">
        <f>$E$42</f>
        <v>0</v>
      </c>
    </row>
    <row r="69" spans="2:11">
      <c r="B69" s="18" t="s">
        <v>83</v>
      </c>
      <c r="C69" s="219" t="s">
        <v>84</v>
      </c>
      <c r="D69" s="220"/>
      <c r="E69" s="19">
        <f>$E$54</f>
        <v>0</v>
      </c>
    </row>
    <row r="70" spans="2:11">
      <c r="B70" s="18" t="s">
        <v>100</v>
      </c>
      <c r="C70" s="221" t="s">
        <v>110</v>
      </c>
      <c r="D70" s="222"/>
      <c r="E70" s="19">
        <f>$E$64</f>
        <v>0</v>
      </c>
    </row>
    <row r="71" spans="2:11" ht="15.75">
      <c r="B71" s="59"/>
      <c r="C71" s="212" t="s">
        <v>81</v>
      </c>
      <c r="D71" s="212"/>
      <c r="E71" s="58">
        <f>SUM(E68:E70)</f>
        <v>0</v>
      </c>
    </row>
    <row r="72" spans="2:11" ht="15.75">
      <c r="B72" s="29"/>
      <c r="C72" s="28"/>
      <c r="D72" s="28"/>
      <c r="E72" s="27"/>
    </row>
    <row r="73" spans="2:11" ht="15.75">
      <c r="B73" s="223" t="s">
        <v>111</v>
      </c>
      <c r="C73" s="223"/>
      <c r="D73" s="223"/>
      <c r="E73" s="223"/>
    </row>
    <row r="74" spans="2:11" ht="15.75">
      <c r="B74" s="60">
        <v>3</v>
      </c>
      <c r="C74" s="61" t="s">
        <v>112</v>
      </c>
      <c r="D74" s="62" t="s">
        <v>78</v>
      </c>
      <c r="E74" s="60" t="s">
        <v>113</v>
      </c>
    </row>
    <row r="75" spans="2:11">
      <c r="B75" s="150" t="s">
        <v>43</v>
      </c>
      <c r="C75" s="151" t="s">
        <v>114</v>
      </c>
      <c r="D75" s="155">
        <f>(5%*(1/12))</f>
        <v>4.1666666666666666E-3</v>
      </c>
      <c r="E75" s="146">
        <f>D75*$E$34</f>
        <v>0</v>
      </c>
      <c r="F75" s="17"/>
    </row>
    <row r="76" spans="2:11">
      <c r="B76" s="153" t="s">
        <v>45</v>
      </c>
      <c r="C76" s="154" t="s">
        <v>115</v>
      </c>
      <c r="D76" s="155">
        <f>$D$53*$D$75</f>
        <v>3.3333333333333332E-4</v>
      </c>
      <c r="E76" s="146">
        <f t="shared" ref="E76:E80" si="1">D76*$E$34</f>
        <v>0</v>
      </c>
      <c r="F76" s="17"/>
      <c r="G76" s="17"/>
      <c r="I76" s="17"/>
    </row>
    <row r="77" spans="2:11" ht="30" customHeight="1">
      <c r="B77" s="150" t="s">
        <v>47</v>
      </c>
      <c r="C77" s="156" t="s">
        <v>116</v>
      </c>
      <c r="D77" s="155">
        <v>0.02</v>
      </c>
      <c r="E77" s="146">
        <f t="shared" si="1"/>
        <v>0</v>
      </c>
      <c r="F77" s="17"/>
    </row>
    <row r="78" spans="2:11">
      <c r="B78" s="153" t="s">
        <v>49</v>
      </c>
      <c r="C78" s="151" t="s">
        <v>117</v>
      </c>
      <c r="D78" s="152">
        <f>(((1/30)*7)/12)*10%</f>
        <v>1.9444444444444446E-3</v>
      </c>
      <c r="E78" s="146">
        <f t="shared" si="1"/>
        <v>0</v>
      </c>
      <c r="F78" s="17"/>
    </row>
    <row r="79" spans="2:11" ht="27.75">
      <c r="B79" s="157" t="s">
        <v>90</v>
      </c>
      <c r="C79" s="156" t="s">
        <v>118</v>
      </c>
      <c r="D79" s="155">
        <f>$D$54*$D$78</f>
        <v>7.3363888888888903E-4</v>
      </c>
      <c r="E79" s="146">
        <f t="shared" si="1"/>
        <v>0</v>
      </c>
    </row>
    <row r="80" spans="2:11" ht="31.5" customHeight="1">
      <c r="B80" s="110" t="s">
        <v>92</v>
      </c>
      <c r="C80" s="109" t="s">
        <v>119</v>
      </c>
      <c r="D80" s="108">
        <v>0.02</v>
      </c>
      <c r="E80" s="20">
        <f t="shared" si="1"/>
        <v>0</v>
      </c>
      <c r="F80" s="17"/>
      <c r="G80" s="17"/>
      <c r="H80" s="17"/>
    </row>
    <row r="81" spans="2:9" ht="15.75">
      <c r="B81" s="231" t="s">
        <v>98</v>
      </c>
      <c r="C81" s="231"/>
      <c r="D81" s="64">
        <f>SUM(D75:D80)</f>
        <v>4.7178083333333329E-2</v>
      </c>
      <c r="E81" s="63">
        <f>TRUNC(SUM(E75:E80),2)</f>
        <v>0</v>
      </c>
      <c r="I81" s="17"/>
    </row>
    <row r="82" spans="2:9" ht="45.75" customHeight="1">
      <c r="B82" s="224" t="s">
        <v>120</v>
      </c>
      <c r="C82" s="224"/>
      <c r="D82" s="224"/>
      <c r="E82" s="224"/>
    </row>
    <row r="83" spans="2:9" ht="15.75">
      <c r="B83" s="29"/>
      <c r="C83" s="28"/>
      <c r="D83" s="28"/>
      <c r="E83" s="27"/>
    </row>
    <row r="84" spans="2:9" ht="15.75">
      <c r="B84" s="223" t="s">
        <v>121</v>
      </c>
      <c r="C84" s="223"/>
      <c r="D84" s="223"/>
      <c r="E84" s="223"/>
    </row>
    <row r="85" spans="2:9" ht="15.75">
      <c r="B85" s="105"/>
      <c r="C85" s="105"/>
      <c r="D85" s="105"/>
      <c r="E85" s="105"/>
    </row>
    <row r="86" spans="2:9" ht="15.75" customHeight="1">
      <c r="B86" s="218" t="s">
        <v>122</v>
      </c>
      <c r="C86" s="218"/>
      <c r="D86" s="218"/>
      <c r="E86" s="218"/>
    </row>
    <row r="87" spans="2:9" ht="31.5" customHeight="1">
      <c r="B87" s="60" t="s">
        <v>123</v>
      </c>
      <c r="C87" s="61" t="s">
        <v>124</v>
      </c>
      <c r="D87" s="62" t="s">
        <v>125</v>
      </c>
      <c r="E87" s="60" t="s">
        <v>113</v>
      </c>
    </row>
    <row r="88" spans="2:9">
      <c r="B88" s="24" t="s">
        <v>43</v>
      </c>
      <c r="C88" s="26" t="s">
        <v>126</v>
      </c>
      <c r="D88" s="21">
        <v>9.0749999999999997E-2</v>
      </c>
      <c r="E88" s="20">
        <f t="shared" ref="E88:E93" si="2">D88*$E$34</f>
        <v>0</v>
      </c>
      <c r="H88" s="17"/>
    </row>
    <row r="89" spans="2:9">
      <c r="B89" s="18" t="s">
        <v>45</v>
      </c>
      <c r="C89" s="23" t="s">
        <v>127</v>
      </c>
      <c r="D89" s="21">
        <v>1.6299999999999999E-2</v>
      </c>
      <c r="E89" s="20">
        <f t="shared" si="2"/>
        <v>0</v>
      </c>
    </row>
    <row r="90" spans="2:9">
      <c r="B90" s="24" t="s">
        <v>47</v>
      </c>
      <c r="C90" s="25" t="s">
        <v>128</v>
      </c>
      <c r="D90" s="21">
        <v>2.0000000000000001E-4</v>
      </c>
      <c r="E90" s="20">
        <f t="shared" si="2"/>
        <v>0</v>
      </c>
    </row>
    <row r="91" spans="2:9">
      <c r="B91" s="18" t="s">
        <v>49</v>
      </c>
      <c r="C91" s="25" t="s">
        <v>129</v>
      </c>
      <c r="D91" s="21">
        <v>3.3E-3</v>
      </c>
      <c r="E91" s="20">
        <f t="shared" si="2"/>
        <v>0</v>
      </c>
    </row>
    <row r="92" spans="2:9">
      <c r="B92" s="24" t="s">
        <v>90</v>
      </c>
      <c r="C92" s="23" t="s">
        <v>130</v>
      </c>
      <c r="D92" s="21">
        <v>5.5000000000000003E-4</v>
      </c>
      <c r="E92" s="20">
        <f t="shared" si="2"/>
        <v>0</v>
      </c>
    </row>
    <row r="93" spans="2:9">
      <c r="B93" s="18" t="s">
        <v>92</v>
      </c>
      <c r="C93" s="136" t="s">
        <v>131</v>
      </c>
      <c r="D93" s="137">
        <v>0</v>
      </c>
      <c r="E93" s="20">
        <f t="shared" si="2"/>
        <v>0</v>
      </c>
    </row>
    <row r="94" spans="2:9" ht="15.75">
      <c r="B94" s="225" t="s">
        <v>132</v>
      </c>
      <c r="C94" s="226"/>
      <c r="D94" s="227"/>
      <c r="E94" s="63">
        <f>SUM(E88:E93)</f>
        <v>0</v>
      </c>
    </row>
    <row r="95" spans="2:9" ht="15.75" customHeight="1">
      <c r="B95" s="18" t="s">
        <v>94</v>
      </c>
      <c r="C95" s="22" t="s">
        <v>133</v>
      </c>
      <c r="D95" s="21">
        <f>(SUM($D$88:$D$93)*$D$54)</f>
        <v>4.1918030000000002E-2</v>
      </c>
      <c r="E95" s="20">
        <f>D95*$E$94</f>
        <v>0</v>
      </c>
    </row>
    <row r="96" spans="2:9" ht="15.75" customHeight="1">
      <c r="B96" s="225" t="s">
        <v>134</v>
      </c>
      <c r="C96" s="226"/>
      <c r="D96" s="64">
        <f>D88+D89+D90+D91+D92+D93+D95</f>
        <v>0.15301803</v>
      </c>
      <c r="E96" s="63">
        <f>$E$94+$E$95</f>
        <v>0</v>
      </c>
    </row>
    <row r="97" spans="1:5" ht="15.75" customHeight="1">
      <c r="B97" s="94"/>
      <c r="C97" s="95"/>
      <c r="D97" s="96"/>
      <c r="E97" s="97"/>
    </row>
    <row r="98" spans="1:5" ht="15.75" customHeight="1">
      <c r="B98" s="228" t="s">
        <v>135</v>
      </c>
      <c r="C98" s="229"/>
      <c r="D98" s="230"/>
      <c r="E98" s="93">
        <f>($E$96*12)/21.3562</f>
        <v>0</v>
      </c>
    </row>
    <row r="99" spans="1:5" ht="15.75" customHeight="1">
      <c r="B99" s="98"/>
      <c r="C99" s="98"/>
      <c r="D99" s="98"/>
      <c r="E99" s="98"/>
    </row>
    <row r="100" spans="1:5" ht="15.75" customHeight="1">
      <c r="B100" s="218" t="s">
        <v>136</v>
      </c>
      <c r="C100" s="218"/>
      <c r="D100" s="218"/>
      <c r="E100" s="218"/>
    </row>
    <row r="101" spans="1:5" ht="15.75" customHeight="1">
      <c r="B101" s="104" t="s">
        <v>137</v>
      </c>
      <c r="C101" s="209" t="s">
        <v>138</v>
      </c>
      <c r="D101" s="210"/>
      <c r="E101" s="104" t="s">
        <v>69</v>
      </c>
    </row>
    <row r="102" spans="1:5" ht="15.75" customHeight="1">
      <c r="B102" s="18" t="s">
        <v>43</v>
      </c>
      <c r="C102" s="211" t="s">
        <v>139</v>
      </c>
      <c r="D102" s="211"/>
      <c r="E102" s="19">
        <f>($E$29+$E$30)/220*1.5*1.2*15</f>
        <v>0</v>
      </c>
    </row>
    <row r="103" spans="1:5" ht="15.75" customHeight="1">
      <c r="B103" s="59"/>
      <c r="C103" s="212" t="s">
        <v>81</v>
      </c>
      <c r="D103" s="212"/>
      <c r="E103" s="58">
        <f>SUM(E102)</f>
        <v>0</v>
      </c>
    </row>
    <row r="104" spans="1:5" ht="15.75" customHeight="1">
      <c r="B104" s="98"/>
      <c r="C104" s="98"/>
      <c r="D104" s="98"/>
      <c r="E104" s="98"/>
    </row>
    <row r="105" spans="1:5" ht="15.75">
      <c r="B105" s="213" t="s">
        <v>140</v>
      </c>
      <c r="C105" s="213"/>
      <c r="D105" s="213"/>
      <c r="E105" s="213"/>
    </row>
    <row r="106" spans="1:5" ht="15.75">
      <c r="B106" s="104">
        <v>4</v>
      </c>
      <c r="C106" s="209" t="s">
        <v>108</v>
      </c>
      <c r="D106" s="210"/>
      <c r="E106" s="104" t="s">
        <v>69</v>
      </c>
    </row>
    <row r="107" spans="1:5">
      <c r="B107" s="18" t="s">
        <v>123</v>
      </c>
      <c r="C107" s="211" t="s">
        <v>141</v>
      </c>
      <c r="D107" s="211"/>
      <c r="E107" s="19">
        <f>$E$96</f>
        <v>0</v>
      </c>
    </row>
    <row r="108" spans="1:5">
      <c r="B108" s="18" t="s">
        <v>137</v>
      </c>
      <c r="C108" s="211" t="s">
        <v>142</v>
      </c>
      <c r="D108" s="211"/>
      <c r="E108" s="19">
        <f>$E$103</f>
        <v>0</v>
      </c>
    </row>
    <row r="109" spans="1:5" ht="15.75">
      <c r="B109" s="59"/>
      <c r="C109" s="212" t="s">
        <v>81</v>
      </c>
      <c r="D109" s="212"/>
      <c r="E109" s="58">
        <f>SUM(E107:E108)</f>
        <v>0</v>
      </c>
    </row>
    <row r="110" spans="1:5" ht="15.75">
      <c r="B110" s="98"/>
      <c r="C110" s="98"/>
      <c r="D110" s="98"/>
      <c r="E110" s="98"/>
    </row>
    <row r="111" spans="1:5" ht="15.75">
      <c r="A111" s="68"/>
      <c r="B111" s="214" t="s">
        <v>143</v>
      </c>
      <c r="C111" s="214"/>
      <c r="D111" s="214"/>
      <c r="E111" s="214"/>
    </row>
    <row r="112" spans="1:5" ht="15.75">
      <c r="A112" s="68"/>
      <c r="B112" s="106"/>
      <c r="C112" s="106"/>
      <c r="D112" s="106"/>
      <c r="E112" s="106"/>
    </row>
    <row r="113" spans="1:6" ht="15.75">
      <c r="A113" s="68"/>
      <c r="B113" s="107">
        <v>5</v>
      </c>
      <c r="C113" s="215" t="s">
        <v>144</v>
      </c>
      <c r="D113" s="216"/>
      <c r="E113" s="107" t="s">
        <v>69</v>
      </c>
    </row>
    <row r="114" spans="1:6">
      <c r="A114" s="68"/>
      <c r="B114" s="32" t="s">
        <v>43</v>
      </c>
      <c r="C114" s="217" t="s">
        <v>145</v>
      </c>
      <c r="D114" s="217"/>
      <c r="E114" s="31">
        <f>'Uniforme + Equipamento'!$F$16</f>
        <v>0</v>
      </c>
    </row>
    <row r="115" spans="1:6">
      <c r="A115" s="68"/>
      <c r="B115" s="32" t="s">
        <v>45</v>
      </c>
      <c r="C115" s="207" t="s">
        <v>146</v>
      </c>
      <c r="D115" s="208"/>
      <c r="E115" s="69">
        <f>'Uniforme + Equipamento'!$K$15</f>
        <v>0</v>
      </c>
    </row>
    <row r="116" spans="1:6">
      <c r="A116" s="68"/>
      <c r="B116" s="32" t="s">
        <v>47</v>
      </c>
      <c r="C116" s="197" t="s">
        <v>147</v>
      </c>
      <c r="D116" s="198"/>
      <c r="E116" s="138">
        <v>0</v>
      </c>
    </row>
    <row r="117" spans="1:6">
      <c r="A117" s="68"/>
      <c r="B117" s="32" t="s">
        <v>49</v>
      </c>
      <c r="C117" s="199" t="s">
        <v>148</v>
      </c>
      <c r="D117" s="200"/>
      <c r="E117" s="138">
        <v>0</v>
      </c>
    </row>
    <row r="118" spans="1:6" ht="15.75">
      <c r="A118" s="68"/>
      <c r="B118" s="70"/>
      <c r="C118" s="189" t="s">
        <v>81</v>
      </c>
      <c r="D118" s="189"/>
      <c r="E118" s="53">
        <f>SUM(E114:E117)</f>
        <v>0</v>
      </c>
    </row>
    <row r="119" spans="1:6" ht="15.75">
      <c r="B119" s="66"/>
      <c r="C119" s="66"/>
      <c r="D119" s="66"/>
      <c r="E119" s="66"/>
    </row>
    <row r="120" spans="1:6" ht="15.75">
      <c r="B120" s="201" t="s">
        <v>149</v>
      </c>
      <c r="C120" s="201"/>
      <c r="D120" s="201"/>
      <c r="E120" s="201"/>
    </row>
    <row r="121" spans="1:6" ht="15.75">
      <c r="B121" s="107">
        <v>6</v>
      </c>
      <c r="C121" s="71" t="s">
        <v>150</v>
      </c>
      <c r="D121" s="72" t="s">
        <v>78</v>
      </c>
      <c r="E121" s="107" t="s">
        <v>151</v>
      </c>
    </row>
    <row r="122" spans="1:6" ht="15.75">
      <c r="B122" s="73" t="s">
        <v>43</v>
      </c>
      <c r="C122" s="74" t="s">
        <v>152</v>
      </c>
      <c r="D122" s="274">
        <v>0</v>
      </c>
      <c r="E122" s="75">
        <f>$E$142*$D$122</f>
        <v>0</v>
      </c>
      <c r="F122" s="17"/>
    </row>
    <row r="123" spans="1:6" ht="15.75">
      <c r="B123" s="73" t="s">
        <v>45</v>
      </c>
      <c r="C123" s="76" t="s">
        <v>153</v>
      </c>
      <c r="D123" s="275">
        <v>0</v>
      </c>
      <c r="E123" s="75">
        <f>$E$142*$D$123</f>
        <v>0</v>
      </c>
      <c r="F123" s="17"/>
    </row>
    <row r="124" spans="1:6" ht="15.75">
      <c r="B124" s="73" t="s">
        <v>47</v>
      </c>
      <c r="C124" s="202" t="s">
        <v>154</v>
      </c>
      <c r="D124" s="202"/>
      <c r="E124" s="202"/>
      <c r="F124" s="17"/>
    </row>
    <row r="125" spans="1:6" ht="15.75">
      <c r="B125" s="77"/>
      <c r="C125" s="139" t="s">
        <v>155</v>
      </c>
      <c r="D125" s="78"/>
      <c r="E125" s="79"/>
      <c r="F125" s="17"/>
    </row>
    <row r="126" spans="1:6">
      <c r="B126" s="32"/>
      <c r="C126" s="140" t="s">
        <v>156</v>
      </c>
      <c r="D126" s="275">
        <v>0</v>
      </c>
      <c r="E126" s="75">
        <f>($E$142+$E$122+$E$123)*$D$126/(1-$D$133)</f>
        <v>0</v>
      </c>
      <c r="F126" s="17"/>
    </row>
    <row r="127" spans="1:6">
      <c r="B127" s="32"/>
      <c r="C127" s="140" t="s">
        <v>157</v>
      </c>
      <c r="D127" s="275">
        <v>0</v>
      </c>
      <c r="E127" s="75">
        <f>($E$142+$E$122+$E$123)*$D$127/(1-$D$133)</f>
        <v>0</v>
      </c>
      <c r="F127" s="17"/>
    </row>
    <row r="128" spans="1:6">
      <c r="B128" s="32"/>
      <c r="C128" s="141" t="s">
        <v>158</v>
      </c>
      <c r="D128" s="276">
        <v>0</v>
      </c>
      <c r="E128" s="111"/>
      <c r="F128" s="17"/>
    </row>
    <row r="129" spans="2:10">
      <c r="B129" s="77"/>
      <c r="C129" s="139" t="s">
        <v>159</v>
      </c>
      <c r="D129" s="142"/>
      <c r="E129" s="143"/>
      <c r="F129" s="17"/>
    </row>
    <row r="130" spans="2:10">
      <c r="B130" s="32"/>
      <c r="C130" s="140" t="s">
        <v>160</v>
      </c>
      <c r="D130" s="275">
        <v>0</v>
      </c>
      <c r="E130" s="75">
        <f>($E$142+$E$122+$E$123)*$D$130/(1-$D$133)</f>
        <v>0</v>
      </c>
      <c r="F130" s="17"/>
    </row>
    <row r="131" spans="2:10">
      <c r="B131" s="80"/>
      <c r="C131" s="139" t="s">
        <v>161</v>
      </c>
      <c r="D131" s="142"/>
      <c r="E131" s="143"/>
      <c r="F131" s="17"/>
    </row>
    <row r="132" spans="2:10">
      <c r="B132" s="32"/>
      <c r="C132" s="144" t="s">
        <v>162</v>
      </c>
      <c r="D132" s="275">
        <v>0</v>
      </c>
      <c r="E132" s="75">
        <f>($E$142+$E$122+$E$123)*$D$132/(1-$D$133)</f>
        <v>0</v>
      </c>
      <c r="F132" s="17"/>
    </row>
    <row r="133" spans="2:10" ht="15.75">
      <c r="B133" s="203" t="s">
        <v>163</v>
      </c>
      <c r="C133" s="204"/>
      <c r="D133" s="81">
        <f>$D$126+$D$127+$D$130+$D$132</f>
        <v>0</v>
      </c>
      <c r="E133" s="82">
        <f>E122+E123+E126+E127+E128+E130+E132</f>
        <v>0</v>
      </c>
      <c r="F133" s="17"/>
    </row>
    <row r="134" spans="2:10" ht="15.75">
      <c r="B134" s="205"/>
      <c r="C134" s="205"/>
      <c r="D134" s="83"/>
      <c r="E134" s="84"/>
    </row>
    <row r="135" spans="2:10" ht="15.75">
      <c r="B135" s="206" t="s">
        <v>164</v>
      </c>
      <c r="C135" s="206"/>
      <c r="D135" s="206"/>
      <c r="E135" s="206"/>
    </row>
    <row r="136" spans="2:10" ht="15.75">
      <c r="B136" s="189" t="s">
        <v>165</v>
      </c>
      <c r="C136" s="189"/>
      <c r="D136" s="189"/>
      <c r="E136" s="107" t="s">
        <v>151</v>
      </c>
    </row>
    <row r="137" spans="2:10">
      <c r="B137" s="85" t="s">
        <v>43</v>
      </c>
      <c r="C137" s="188" t="s">
        <v>166</v>
      </c>
      <c r="D137" s="188"/>
      <c r="E137" s="86">
        <f>$E$34</f>
        <v>0</v>
      </c>
    </row>
    <row r="138" spans="2:10">
      <c r="B138" s="85" t="s">
        <v>45</v>
      </c>
      <c r="C138" s="188" t="s">
        <v>167</v>
      </c>
      <c r="D138" s="188"/>
      <c r="E138" s="86">
        <f>$E$71</f>
        <v>0</v>
      </c>
    </row>
    <row r="139" spans="2:10">
      <c r="B139" s="85" t="s">
        <v>47</v>
      </c>
      <c r="C139" s="188" t="s">
        <v>168</v>
      </c>
      <c r="D139" s="188"/>
      <c r="E139" s="86">
        <f>$E$81</f>
        <v>0</v>
      </c>
    </row>
    <row r="140" spans="2:10">
      <c r="B140" s="85" t="s">
        <v>49</v>
      </c>
      <c r="C140" s="188" t="s">
        <v>121</v>
      </c>
      <c r="D140" s="188"/>
      <c r="E140" s="87">
        <f>$E$109</f>
        <v>0</v>
      </c>
    </row>
    <row r="141" spans="2:10">
      <c r="B141" s="85" t="s">
        <v>169</v>
      </c>
      <c r="C141" s="188" t="s">
        <v>170</v>
      </c>
      <c r="D141" s="188"/>
      <c r="E141" s="87">
        <f>$E$118</f>
        <v>0</v>
      </c>
      <c r="G141" s="16"/>
      <c r="I141" s="16"/>
    </row>
    <row r="142" spans="2:10" ht="15.75">
      <c r="B142" s="189" t="s">
        <v>171</v>
      </c>
      <c r="C142" s="189"/>
      <c r="D142" s="189"/>
      <c r="E142" s="88">
        <f>SUM(E137:E141)</f>
        <v>0</v>
      </c>
    </row>
    <row r="143" spans="2:10">
      <c r="B143" s="89" t="s">
        <v>92</v>
      </c>
      <c r="C143" s="190" t="s">
        <v>172</v>
      </c>
      <c r="D143" s="190"/>
      <c r="E143" s="90">
        <f>$E$133</f>
        <v>0</v>
      </c>
    </row>
    <row r="144" spans="2:10" ht="15.75">
      <c r="B144" s="191" t="s">
        <v>173</v>
      </c>
      <c r="C144" s="192"/>
      <c r="D144" s="193"/>
      <c r="E144" s="91">
        <f>ROUND($E$142+$E$143,2)</f>
        <v>0</v>
      </c>
      <c r="G144" s="16"/>
      <c r="J144" s="16"/>
    </row>
    <row r="145" spans="2:10" ht="18.75" customHeight="1">
      <c r="B145" s="194" t="s">
        <v>174</v>
      </c>
      <c r="C145" s="195"/>
      <c r="D145" s="196"/>
      <c r="E145" s="92">
        <f>E144*2</f>
        <v>0</v>
      </c>
      <c r="G145" s="16"/>
      <c r="J145" s="16"/>
    </row>
    <row r="146" spans="2:10" ht="15.75">
      <c r="B146" s="185" t="s">
        <v>175</v>
      </c>
      <c r="C146" s="186"/>
      <c r="D146" s="187"/>
      <c r="E146" s="91" t="e">
        <f>$E$144/$E$34</f>
        <v>#DIV/0!</v>
      </c>
      <c r="I146" s="16"/>
    </row>
    <row r="147" spans="2:10">
      <c r="C147" s="16"/>
    </row>
    <row r="148" spans="2:10">
      <c r="C148" s="16"/>
    </row>
  </sheetData>
  <sheetProtection algorithmName="SHA-512" hashValue="Ys1JNnXgPlrK7KaB3v7EqjgaCxrxvfy9SFqZj915j3JlZfsKJ5TW27xk+Zqt+KkdrH46lqVMhvMqEOIGs4ZXgQ==" saltValue="DWpiOB/snkmADTS0gEE2tQ==" spinCount="100000" sheet="1" formatCells="0" formatColumns="0" formatRows="0"/>
  <mergeCells count="84">
    <mergeCell ref="B18:E18"/>
    <mergeCell ref="C8:D8"/>
    <mergeCell ref="C9:D9"/>
    <mergeCell ref="C10:D10"/>
    <mergeCell ref="B12:E12"/>
    <mergeCell ref="B13:C13"/>
    <mergeCell ref="D13:E13"/>
    <mergeCell ref="B14:C14"/>
    <mergeCell ref="D14:E14"/>
    <mergeCell ref="B15:C15"/>
    <mergeCell ref="D15:E15"/>
    <mergeCell ref="B17:E17"/>
    <mergeCell ref="C7:D7"/>
    <mergeCell ref="B1:E1"/>
    <mergeCell ref="B2:E2"/>
    <mergeCell ref="D3:E3"/>
    <mergeCell ref="D4:E4"/>
    <mergeCell ref="B6:D6"/>
    <mergeCell ref="C34:D34"/>
    <mergeCell ref="B19:E19"/>
    <mergeCell ref="D20:E20"/>
    <mergeCell ref="D21:E21"/>
    <mergeCell ref="D22:E22"/>
    <mergeCell ref="D23:E23"/>
    <mergeCell ref="D24:E24"/>
    <mergeCell ref="B26:E26"/>
    <mergeCell ref="C28:D28"/>
    <mergeCell ref="C29:D29"/>
    <mergeCell ref="C30:D30"/>
    <mergeCell ref="C31:D31"/>
    <mergeCell ref="C68:D68"/>
    <mergeCell ref="B36:E36"/>
    <mergeCell ref="B38:E38"/>
    <mergeCell ref="B44:E44"/>
    <mergeCell ref="B55:E55"/>
    <mergeCell ref="C56:D56"/>
    <mergeCell ref="C60:D60"/>
    <mergeCell ref="C62:D62"/>
    <mergeCell ref="C64:D64"/>
    <mergeCell ref="B66:E66"/>
    <mergeCell ref="C67:D67"/>
    <mergeCell ref="B100:E100"/>
    <mergeCell ref="C69:D69"/>
    <mergeCell ref="C70:D70"/>
    <mergeCell ref="C71:D71"/>
    <mergeCell ref="B73:E73"/>
    <mergeCell ref="B82:E82"/>
    <mergeCell ref="B84:E84"/>
    <mergeCell ref="B86:E86"/>
    <mergeCell ref="B94:D94"/>
    <mergeCell ref="B96:C96"/>
    <mergeCell ref="B98:D98"/>
    <mergeCell ref="B81:C81"/>
    <mergeCell ref="C115:D115"/>
    <mergeCell ref="C101:D101"/>
    <mergeCell ref="C102:D102"/>
    <mergeCell ref="C103:D103"/>
    <mergeCell ref="B105:E105"/>
    <mergeCell ref="C106:D106"/>
    <mergeCell ref="C107:D107"/>
    <mergeCell ref="C108:D108"/>
    <mergeCell ref="C109:D109"/>
    <mergeCell ref="B111:E111"/>
    <mergeCell ref="C113:D113"/>
    <mergeCell ref="C114:D114"/>
    <mergeCell ref="C139:D139"/>
    <mergeCell ref="C116:D116"/>
    <mergeCell ref="C117:D117"/>
    <mergeCell ref="C118:D118"/>
    <mergeCell ref="B120:E120"/>
    <mergeCell ref="C124:E124"/>
    <mergeCell ref="B133:C133"/>
    <mergeCell ref="B134:C134"/>
    <mergeCell ref="B135:E135"/>
    <mergeCell ref="B136:D136"/>
    <mergeCell ref="C137:D137"/>
    <mergeCell ref="C138:D138"/>
    <mergeCell ref="B146:D146"/>
    <mergeCell ref="C140:D140"/>
    <mergeCell ref="C141:D141"/>
    <mergeCell ref="B142:D142"/>
    <mergeCell ref="C143:D143"/>
    <mergeCell ref="B144:D144"/>
    <mergeCell ref="B145:D14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3" orientation="portrait" r:id="rId1"/>
  <rowBreaks count="2" manualBreakCount="2">
    <brk id="54" max="4" man="1"/>
    <brk id="110" max="4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DEA09-7322-4C7C-89C2-06855269E671}">
  <sheetPr>
    <tabColor rgb="FFFFFF00"/>
  </sheetPr>
  <dimension ref="A1:E14"/>
  <sheetViews>
    <sheetView view="pageBreakPreview" zoomScale="130" zoomScaleNormal="104" zoomScaleSheetLayoutView="130" workbookViewId="0">
      <selection activeCell="E15" sqref="E15"/>
    </sheetView>
  </sheetViews>
  <sheetFormatPr defaultRowHeight="12.75"/>
  <cols>
    <col min="1" max="1" width="4.875" style="132" bestFit="1" customWidth="1"/>
    <col min="2" max="2" width="18.75" style="124" bestFit="1" customWidth="1"/>
    <col min="3" max="3" width="19.75" style="124" bestFit="1" customWidth="1"/>
    <col min="4" max="4" width="12.75" style="124" bestFit="1" customWidth="1"/>
    <col min="5" max="5" width="17.25" style="124" customWidth="1"/>
    <col min="6" max="6" width="9.875" style="124" bestFit="1" customWidth="1"/>
    <col min="7" max="16384" width="9" style="124"/>
  </cols>
  <sheetData>
    <row r="1" spans="1:5" ht="13.5" thickBot="1">
      <c r="A1" s="270"/>
      <c r="B1" s="270"/>
      <c r="C1" s="270"/>
      <c r="D1" s="270"/>
      <c r="E1" s="271"/>
    </row>
    <row r="2" spans="1:5" ht="15.75" customHeight="1">
      <c r="A2" s="125" t="s">
        <v>180</v>
      </c>
      <c r="B2" s="125" t="s">
        <v>181</v>
      </c>
      <c r="C2" s="125" t="s">
        <v>182</v>
      </c>
      <c r="D2" s="125" t="s">
        <v>183</v>
      </c>
      <c r="E2" s="126" t="s">
        <v>184</v>
      </c>
    </row>
    <row r="3" spans="1:5" ht="15.75" customHeight="1">
      <c r="A3" s="127">
        <v>1</v>
      </c>
      <c r="B3" s="128" t="s">
        <v>202</v>
      </c>
      <c r="C3" s="127">
        <v>1</v>
      </c>
      <c r="D3" s="129">
        <f>'João Pessoa - DIURNO'!E142*C3</f>
        <v>0</v>
      </c>
      <c r="E3" s="160">
        <f>D3*12</f>
        <v>0</v>
      </c>
    </row>
    <row r="4" spans="1:5" ht="15.75" customHeight="1">
      <c r="A4" s="127">
        <v>2</v>
      </c>
      <c r="B4" s="128" t="s">
        <v>203</v>
      </c>
      <c r="C4" s="127">
        <v>1</v>
      </c>
      <c r="D4" s="129">
        <f>C4*'João Pessoa - NOTURNO'!$E$145</f>
        <v>0</v>
      </c>
      <c r="E4" s="160">
        <f>D4*12</f>
        <v>0</v>
      </c>
    </row>
    <row r="5" spans="1:5" ht="13.5" thickBot="1">
      <c r="A5" s="130"/>
      <c r="B5" s="130"/>
      <c r="C5" s="130"/>
      <c r="D5" s="159">
        <f>SUM(D3:D4)</f>
        <v>0</v>
      </c>
      <c r="E5" s="131">
        <f>SUM(E3:E4)</f>
        <v>0</v>
      </c>
    </row>
    <row r="6" spans="1:5">
      <c r="B6" s="133"/>
      <c r="C6" s="133"/>
      <c r="D6" s="133"/>
    </row>
    <row r="7" spans="1:5">
      <c r="D7" s="133"/>
      <c r="E7" s="133"/>
    </row>
    <row r="8" spans="1:5">
      <c r="D8" s="133"/>
      <c r="E8" s="133"/>
    </row>
    <row r="9" spans="1:5">
      <c r="D9" s="133"/>
      <c r="E9" s="133"/>
    </row>
    <row r="10" spans="1:5">
      <c r="D10" s="161"/>
    </row>
    <row r="11" spans="1:5">
      <c r="D11" s="161"/>
      <c r="E11" s="133"/>
    </row>
    <row r="13" spans="1:5">
      <c r="D13" s="134"/>
    </row>
    <row r="14" spans="1:5">
      <c r="D14" s="134"/>
    </row>
  </sheetData>
  <sheetProtection algorithmName="SHA-512" hashValue="acdB4Fk+z91k+CDAu0qzYjcA/j7iHyPX82QxzKK0T9LwvaQ9tL1kD05HfpzAoQO1H5cvxmTaRvP0zRpEZHmDaw==" saltValue="owIGxF491ExhzHV5VCg/1w==" spinCount="100000" sheet="1" objects="1" scenarios="1"/>
  <mergeCells count="1">
    <mergeCell ref="A1:E1"/>
  </mergeCells>
  <pageMargins left="0.511811024" right="0.511811024" top="0.78740157499999996" bottom="0.78740157499999996" header="0.31496062000000002" footer="0.31496062000000002"/>
  <pageSetup paperSize="9" scale="9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BB820-E0D9-4D24-8D50-DEF81B303A92}">
  <sheetPr>
    <tabColor theme="0"/>
  </sheetPr>
  <dimension ref="A2:B5"/>
  <sheetViews>
    <sheetView view="pageBreakPreview" zoomScale="160" zoomScaleNormal="100" zoomScaleSheetLayoutView="160" workbookViewId="0">
      <selection activeCell="B14" sqref="B14"/>
    </sheetView>
  </sheetViews>
  <sheetFormatPr defaultRowHeight="14.25"/>
  <cols>
    <col min="1" max="1" width="53.625" bestFit="1" customWidth="1"/>
    <col min="2" max="2" width="14.25" customWidth="1"/>
  </cols>
  <sheetData>
    <row r="2" spans="1:2" ht="15">
      <c r="A2" s="272" t="s">
        <v>188</v>
      </c>
      <c r="B2" s="273"/>
    </row>
    <row r="3" spans="1:2">
      <c r="A3" s="170" t="s">
        <v>56</v>
      </c>
      <c r="B3" s="169">
        <v>4</v>
      </c>
    </row>
    <row r="4" spans="1:2">
      <c r="A4" s="170" t="s">
        <v>186</v>
      </c>
      <c r="B4" s="169">
        <v>1</v>
      </c>
    </row>
    <row r="5" spans="1:2">
      <c r="A5" s="170" t="s">
        <v>187</v>
      </c>
      <c r="B5" s="171">
        <f>B4/B3</f>
        <v>0.25</v>
      </c>
    </row>
  </sheetData>
  <sheetProtection algorithmName="SHA-512" hashValue="h01ejEvGXRW2RRYWhc97rQ6G4/BYYrIGVOuVnPqLWslyEQJFze4pxMkimp6oojo2JLr+nNjNC3UqASuwO4mEUQ==" saltValue="G8dPtwd6tbaABDy75J85VQ==" spinCount="100000" sheet="1" objects="1" scenarios="1"/>
  <mergeCells count="1">
    <mergeCell ref="A2:B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1642FE76425143A7DE0DF61A6A09ED" ma:contentTypeVersion="16" ma:contentTypeDescription="Crie um novo documento." ma:contentTypeScope="" ma:versionID="89a2424bc8538d0a2f2dfe3ca53f4cc7">
  <xsd:schema xmlns:xsd="http://www.w3.org/2001/XMLSchema" xmlns:xs="http://www.w3.org/2001/XMLSchema" xmlns:p="http://schemas.microsoft.com/office/2006/metadata/properties" xmlns:ns2="a5018b0c-503e-4192-b2ff-8f0540375307" xmlns:ns3="78e7cd36-d5a8-45f9-bbbe-a96946fc0de7" targetNamespace="http://schemas.microsoft.com/office/2006/metadata/properties" ma:root="true" ma:fieldsID="e15bc29a22d2d9178430f36459cd0843" ns2:_="" ns3:_="">
    <xsd:import namespace="a5018b0c-503e-4192-b2ff-8f0540375307"/>
    <xsd:import namespace="78e7cd36-d5a8-45f9-bbbe-a96946fc0d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018b0c-503e-4192-b2ff-8f05403753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f959e577-b2f7-4427-8dd6-cea986f8b0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e7cd36-d5a8-45f9-bbbe-a96946fc0de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3e5233c-77cf-4689-a20e-5da0223dbd77}" ma:internalName="TaxCatchAll" ma:showField="CatchAllData" ma:web="78e7cd36-d5a8-45f9-bbbe-a96946fc0d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e7cd36-d5a8-45f9-bbbe-a96946fc0de7" xsi:nil="true"/>
    <lcf76f155ced4ddcb4097134ff3c332f xmlns="a5018b0c-503e-4192-b2ff-8f054037530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F9C778-C077-453E-8DE3-53E7129E8C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768A64-E966-439B-BFD9-6899B2870C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018b0c-503e-4192-b2ff-8f0540375307"/>
    <ds:schemaRef ds:uri="78e7cd36-d5a8-45f9-bbbe-a96946fc0d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95D160-E21A-46B8-A07B-3C198F95876A}">
  <ds:schemaRefs>
    <ds:schemaRef ds:uri="http://schemas.microsoft.com/office/2006/metadata/properties"/>
    <ds:schemaRef ds:uri="http://schemas.microsoft.com/office/infopath/2007/PartnerControls"/>
    <ds:schemaRef ds:uri="78e7cd36-d5a8-45f9-bbbe-a96946fc0de7"/>
    <ds:schemaRef ds:uri="a5018b0c-503e-4192-b2ff-8f054037530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Uniforme + Equipamento</vt:lpstr>
      <vt:lpstr>João Pessoa - DIURNO</vt:lpstr>
      <vt:lpstr>João Pessoa - NOTURNO</vt:lpstr>
      <vt:lpstr>TOTAL GERAL</vt:lpstr>
      <vt:lpstr>Auxílio Creche</vt:lpstr>
      <vt:lpstr>'João Pessoa - DIURNO'!Area_de_impressao</vt:lpstr>
      <vt:lpstr>'João Pessoa - NOTURNO'!Area_de_impressao</vt:lpstr>
      <vt:lpstr>'Uniforme + Equipamento'!Area_de_impressao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Elena Fiel da Costa Morresi</dc:creator>
  <cp:keywords/>
  <dc:description/>
  <cp:lastModifiedBy>Miguel Luis de França Neto</cp:lastModifiedBy>
  <cp:revision>44</cp:revision>
  <dcterms:created xsi:type="dcterms:W3CDTF">2017-06-06T21:11:29Z</dcterms:created>
  <dcterms:modified xsi:type="dcterms:W3CDTF">2026-07-03T19:10:32Z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0x010100761642FE76425143A7DE0DF61A6A09ED</vt:lpwstr>
  </property>
  <property fmtid="{D5CDD505-2E9C-101B-9397-08002B2CF9AE}" pid="3" name="MediaServiceImageTags">
    <vt:lpwstr/>
  </property>
</Properties>
</file>